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ЭтаКнига" defaultThemeVersion="124226"/>
  <bookViews>
    <workbookView xWindow="240" yWindow="1005" windowWidth="14805" windowHeight="7110" tabRatio="562" activeTab="1"/>
  </bookViews>
  <sheets>
    <sheet name="Приложение 2" sheetId="17" r:id="rId1"/>
    <sheet name="Приложение 1" sheetId="16" r:id="rId2"/>
    <sheet name="МП 6" sheetId="10" state="hidden" r:id="rId3"/>
  </sheets>
  <definedNames>
    <definedName name="_xlnm.Print_Titles" localSheetId="1">'Приложение 1'!$4:$6</definedName>
    <definedName name="_xlnm.Print_Titles" localSheetId="0">'Приложение 2'!$3:$4</definedName>
    <definedName name="_xlnm.Print_Area" localSheetId="1">'Приложение 1'!$A$1:$P$205</definedName>
  </definedNames>
  <calcPr calcId="114210" fullCalcOnLoad="1"/>
</workbook>
</file>

<file path=xl/calcChain.xml><?xml version="1.0" encoding="utf-8"?>
<calcChain xmlns="http://schemas.openxmlformats.org/spreadsheetml/2006/main">
  <c r="D5" i="17"/>
  <c r="D6"/>
  <c r="D7"/>
  <c r="D8"/>
  <c r="D9"/>
  <c r="D10"/>
  <c r="D11"/>
  <c r="D12"/>
  <c r="D13"/>
  <c r="D15"/>
  <c r="D16"/>
  <c r="D17"/>
  <c r="D18"/>
  <c r="D19"/>
  <c r="D20"/>
  <c r="D21"/>
  <c r="C5"/>
  <c r="C6"/>
  <c r="C7"/>
  <c r="C8"/>
  <c r="C9"/>
  <c r="C10"/>
  <c r="C11"/>
  <c r="C12"/>
  <c r="C13"/>
  <c r="C15"/>
  <c r="C16"/>
  <c r="C17"/>
  <c r="C18"/>
  <c r="C19"/>
  <c r="C20"/>
  <c r="C21"/>
  <c r="E19"/>
  <c r="E20"/>
  <c r="N201" i="16"/>
  <c r="G203"/>
  <c r="H203"/>
  <c r="G204"/>
  <c r="H204"/>
  <c r="G205"/>
  <c r="H205"/>
  <c r="H202"/>
  <c r="G202"/>
  <c r="D201"/>
  <c r="C201"/>
  <c r="N132"/>
  <c r="N131"/>
  <c r="N135"/>
  <c r="O129"/>
  <c r="G130"/>
  <c r="O86"/>
  <c r="N93"/>
  <c r="N91"/>
  <c r="N92"/>
  <c r="N154"/>
  <c r="E129"/>
  <c r="H129"/>
  <c r="G129"/>
  <c r="I129"/>
  <c r="J129"/>
  <c r="O142"/>
  <c r="N153"/>
  <c r="N143"/>
  <c r="N144"/>
  <c r="N145"/>
  <c r="N146"/>
  <c r="N147"/>
  <c r="N148"/>
  <c r="N149"/>
  <c r="N150"/>
  <c r="N151"/>
  <c r="N152"/>
  <c r="N142"/>
  <c r="J142"/>
  <c r="I144"/>
  <c r="I145"/>
  <c r="I146"/>
  <c r="I142"/>
  <c r="H142"/>
  <c r="G142"/>
  <c r="E142"/>
  <c r="N36"/>
  <c r="N37"/>
  <c r="N38"/>
  <c r="N39"/>
  <c r="N41"/>
  <c r="N42"/>
  <c r="N43"/>
  <c r="N44"/>
  <c r="N45"/>
  <c r="N46"/>
  <c r="N47"/>
  <c r="N48"/>
  <c r="N49"/>
  <c r="N50"/>
  <c r="N51"/>
  <c r="N52"/>
  <c r="N53"/>
  <c r="N54"/>
  <c r="N55"/>
  <c r="N56"/>
  <c r="N57"/>
  <c r="N58"/>
  <c r="N59"/>
  <c r="N60"/>
  <c r="N61"/>
  <c r="N62"/>
  <c r="N63"/>
  <c r="N64"/>
  <c r="N65"/>
  <c r="N66"/>
  <c r="N67"/>
  <c r="N68"/>
  <c r="N69"/>
  <c r="N70"/>
  <c r="N71"/>
  <c r="N7"/>
  <c r="N8"/>
  <c r="N9"/>
  <c r="N10"/>
  <c r="N11"/>
  <c r="N12"/>
  <c r="N15"/>
  <c r="N16"/>
  <c r="N17"/>
  <c r="N19"/>
  <c r="N20"/>
  <c r="N21"/>
  <c r="N22"/>
  <c r="N23"/>
  <c r="N24"/>
  <c r="N25"/>
  <c r="N26"/>
  <c r="N28"/>
  <c r="N29"/>
  <c r="N35"/>
  <c r="I119"/>
  <c r="H7"/>
  <c r="H123"/>
  <c r="H94"/>
  <c r="H86"/>
  <c r="H72"/>
  <c r="H136"/>
  <c r="H155"/>
  <c r="H36"/>
  <c r="H169"/>
  <c r="H108"/>
  <c r="H117"/>
  <c r="H175"/>
  <c r="H181"/>
  <c r="G7"/>
  <c r="G123"/>
  <c r="G94"/>
  <c r="G86"/>
  <c r="G72"/>
  <c r="G136"/>
  <c r="G155"/>
  <c r="G36"/>
  <c r="G169"/>
  <c r="G108"/>
  <c r="G117"/>
  <c r="G175"/>
  <c r="G181"/>
  <c r="G201"/>
  <c r="H201"/>
  <c r="I201"/>
  <c r="E201"/>
  <c r="J201"/>
  <c r="N117"/>
  <c r="N118"/>
  <c r="N120"/>
  <c r="N122"/>
  <c r="N74"/>
  <c r="N75"/>
  <c r="N78"/>
  <c r="N81"/>
  <c r="N82"/>
  <c r="N85"/>
  <c r="N86"/>
  <c r="N87"/>
  <c r="N88"/>
  <c r="N89"/>
  <c r="N90"/>
  <c r="N94"/>
  <c r="N95"/>
  <c r="N96"/>
  <c r="N97"/>
  <c r="N98"/>
  <c r="N99"/>
  <c r="N100"/>
  <c r="N101"/>
  <c r="N102"/>
  <c r="N103"/>
  <c r="N104"/>
  <c r="N105"/>
  <c r="N106"/>
  <c r="N107"/>
  <c r="N109"/>
  <c r="N110"/>
  <c r="N111"/>
  <c r="N112"/>
  <c r="N113"/>
  <c r="N114"/>
  <c r="N115"/>
  <c r="N116"/>
  <c r="N123"/>
  <c r="N124"/>
  <c r="N125"/>
  <c r="N128"/>
  <c r="N134"/>
  <c r="N133"/>
  <c r="N136"/>
  <c r="N137"/>
  <c r="N138"/>
  <c r="N139"/>
  <c r="N141"/>
  <c r="N155"/>
  <c r="N156"/>
  <c r="N157"/>
  <c r="N158"/>
  <c r="N159"/>
  <c r="N160"/>
  <c r="N161"/>
  <c r="N162"/>
  <c r="N163"/>
  <c r="N164"/>
  <c r="N165"/>
  <c r="N166"/>
  <c r="N167"/>
  <c r="N168"/>
  <c r="N169"/>
  <c r="N170"/>
  <c r="N171"/>
  <c r="N172"/>
  <c r="N174"/>
  <c r="N175"/>
  <c r="N176"/>
  <c r="N177"/>
  <c r="N180"/>
  <c r="N196"/>
  <c r="N195"/>
  <c r="N194"/>
  <c r="N193"/>
  <c r="N192"/>
  <c r="N191"/>
  <c r="N190"/>
  <c r="N189"/>
  <c r="N188"/>
  <c r="N185"/>
  <c r="N184"/>
  <c r="N183"/>
  <c r="N200"/>
  <c r="O201"/>
  <c r="E181"/>
  <c r="I181"/>
  <c r="J181"/>
  <c r="O181"/>
  <c r="E155"/>
  <c r="I155"/>
  <c r="J155"/>
  <c r="O155"/>
  <c r="E136"/>
  <c r="I136"/>
  <c r="J136"/>
  <c r="O136"/>
  <c r="E123"/>
  <c r="I123"/>
  <c r="J123"/>
  <c r="O123"/>
  <c r="I117"/>
  <c r="E117"/>
  <c r="J117"/>
  <c r="O117"/>
  <c r="E94"/>
  <c r="I94"/>
  <c r="J94"/>
  <c r="O94"/>
  <c r="E72"/>
  <c r="I72"/>
  <c r="J72"/>
  <c r="O72"/>
  <c r="E36"/>
  <c r="I36"/>
  <c r="J36"/>
  <c r="O36"/>
  <c r="E7"/>
  <c r="I7"/>
  <c r="J7"/>
  <c r="O7"/>
  <c r="E86"/>
  <c r="I86"/>
  <c r="J86"/>
  <c r="I169"/>
  <c r="I132"/>
  <c r="I133"/>
  <c r="I131"/>
  <c r="I95"/>
  <c r="E9" i="17"/>
  <c r="I127" i="16"/>
  <c r="I126"/>
  <c r="I125"/>
  <c r="I124"/>
  <c r="I184"/>
  <c r="J184"/>
  <c r="I139"/>
  <c r="I138"/>
  <c r="I75"/>
  <c r="I111"/>
  <c r="J111"/>
  <c r="E108"/>
  <c r="I108"/>
  <c r="J108"/>
  <c r="O108"/>
  <c r="N108"/>
  <c r="I90"/>
  <c r="J90"/>
  <c r="I89"/>
  <c r="J79"/>
  <c r="I79"/>
  <c r="H79"/>
  <c r="G79"/>
  <c r="E79"/>
  <c r="I11"/>
  <c r="J11"/>
  <c r="I172"/>
  <c r="J172"/>
  <c r="E169"/>
  <c r="J169"/>
  <c r="O169"/>
  <c r="I178"/>
  <c r="J178"/>
  <c r="E175"/>
  <c r="I175"/>
  <c r="J175"/>
  <c r="O175"/>
  <c r="I121"/>
  <c r="I120"/>
  <c r="I38"/>
  <c r="J38"/>
  <c r="I97"/>
  <c r="J97"/>
  <c r="I96"/>
  <c r="J96"/>
  <c r="I158"/>
  <c r="I157"/>
  <c r="I156"/>
  <c r="E18" i="17"/>
  <c r="E17"/>
  <c r="E16"/>
  <c r="E15"/>
  <c r="E6"/>
  <c r="E7"/>
  <c r="E8"/>
  <c r="E10"/>
  <c r="E11"/>
  <c r="E12"/>
  <c r="E13"/>
  <c r="E21"/>
  <c r="E5"/>
</calcChain>
</file>

<file path=xl/sharedStrings.xml><?xml version="1.0" encoding="utf-8"?>
<sst xmlns="http://schemas.openxmlformats.org/spreadsheetml/2006/main" count="423" uniqueCount="299">
  <si>
    <t>Количество общественно-значимых проектов по благоустройству территорий (единиц)</t>
  </si>
  <si>
    <t>Ввод в эксплуатацию автомобильных дорог общего пользования с твердым покрытием,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(км)</t>
  </si>
  <si>
    <t>Количество инициативных проектов комплексного развития сельских территорий (единиц)</t>
  </si>
  <si>
    <t>1.Доля детей и молодежи (3-29 лет), систематически занимающихся физической культурой и спортом (%)</t>
  </si>
  <si>
    <t>2.Доля граждан среднего возраста (женщины:30-54 года; мужчины :30-59 лет), систематически занимающихся физической культурой и спортом (%)</t>
  </si>
  <si>
    <t>3.Доля граждан старшего возраста (женщины:55-79 года; мужчины :60-79 лет), систематически занимающихся физической культурой и спортом (%)</t>
  </si>
  <si>
    <t>4.Уровень обеспеченности граждан спортивными ссоружениями исходя из единовременной пропускной способности объектов спорта (%)</t>
  </si>
  <si>
    <t>1.Количество публикаций (статей) о молодежных мероприятиях в газете "Маяк"</t>
  </si>
  <si>
    <t>2.Количество проведённых заседаний Совета молодежных организаций и объединений при Главе Администрации</t>
  </si>
  <si>
    <t>3.Количество проведенных семинаров, совещаний, конференций, иных мероприятий с участиеммолодежных организаций и объединений</t>
  </si>
  <si>
    <t xml:space="preserve">Краткая характеристика выполненных мероприятий.                                                                                                                   По невыполненным мероприятиям указать причины.                                                                           В связи с тяжелой эпидемиологической обстановкой мероприятия проходили в режим онлайн.                                                                                                                                         </t>
  </si>
  <si>
    <t>Муниципальная программа "Развитие малого и среднего предпринимательства Ардатовского муниципального района Республики Мордовия на 2016-2024 годы"</t>
  </si>
  <si>
    <t>Муниципальная программа "Развитие муниципальной службы Ардатовского муниципального района РМ на 2015-2024оды"</t>
  </si>
  <si>
    <t>Муниципальная программа "Повышение эффективности управления муниципальными финансами в Ардатовском муниципальном районе на 2015-2024годы"</t>
  </si>
  <si>
    <t>Муниципальная программа "Развитие транспортной инфраструктуры и транспортного обслуживания в Ардатовском муниципальном районе на 2016-2024годы"</t>
  </si>
  <si>
    <t>Муниципальная программа "Комплексное развитие сельских территорий Ардатовского муниципального района на 2020-2025годы"</t>
  </si>
  <si>
    <t>Муниципальная программа "Культура" на 2019-2024гг</t>
  </si>
  <si>
    <t>Муниципальная программа «Развитие малого и среднего предпринимательства в Ардатовском муниципальном районе на 2016-2024 годы»</t>
  </si>
  <si>
    <t>Муниципальная программа "Развитие муниципальной службы Ардатовского муниципального района Республики Мордовия на 2015-2024годы"</t>
  </si>
  <si>
    <t>Муниципальная программа "Развитие транспортной инфраструктуры и транспортного обслуживания в Ардатовском муниципальном районе на 2016-2024годы""</t>
  </si>
  <si>
    <t>Муниципальная программа "Культура"на 2019-2024 годы</t>
  </si>
  <si>
    <t>1. Перевезено пассажиров</t>
  </si>
  <si>
    <t>2. Пассажирооборот</t>
  </si>
  <si>
    <t>3.Доля протяженности автомобильных дорог общего пользования местного значения муниципального района, не отвечающим нормативным требованиям, в общей протяженности автомобильных дорог.</t>
  </si>
  <si>
    <t>4.Доля автодорог с твёрдым покрытием</t>
  </si>
  <si>
    <t>14= общая степень  достижения цели*9столбец/100%</t>
  </si>
  <si>
    <t>удовлетворительный уровень</t>
  </si>
  <si>
    <t>2. Отклонение исполнения бюджета Ардатовского муниципального района по расходам к утвержденному уровню</t>
  </si>
  <si>
    <t xml:space="preserve">4. Соблюдение порядка и сроков составления и утверждения проекта  бюджета Ардатовского муниципального района      </t>
  </si>
  <si>
    <t>5. Соблюдение установленных бюджетным законодательством требований о составе отчетности об исполнении бюджета Ардатовского муниципального района</t>
  </si>
  <si>
    <t>Муниципальная программа развития сельского хозяйства и регулирования рынков сельскохозяйственной продукции, сырья и продовольствия Ардатовского муниципального района Республики Мордовия на 2013-2025гг</t>
  </si>
  <si>
    <t>1. Удельная величина потребления электрической энергии муниципальными бюджетными учреждениями</t>
  </si>
  <si>
    <t xml:space="preserve">2. Удельная величина потребления тепловой
энергии муниципальными бюджетными учреждениями
</t>
  </si>
  <si>
    <t>3.Удельная величина потребления холодной воды муниципальными бюджетными учреждениями</t>
  </si>
  <si>
    <t>4.Удельная величина потребления природного газа муниципальными бюджетными учреждениями</t>
  </si>
  <si>
    <t>Итого:</t>
  </si>
  <si>
    <t>1.Число лиц, больных наркоманией на 100 тыс. населения</t>
  </si>
  <si>
    <t>3. Доля подростков и молодежи в возрасте от 11 до 24 лет вовлеченных в профилактические мероприятия, по отношению к общей численности указанной категории лиц;</t>
  </si>
  <si>
    <t>4.Доля населения, вовлеченного в занятия физической культурой и спортом;</t>
  </si>
  <si>
    <t>Муниципальная программа "Экономическое развитие Ардатовского муниципального района до 2025 года"</t>
  </si>
  <si>
    <t>1.Объем отгруженной продукции (работ, услуг), тыс.руб.</t>
  </si>
  <si>
    <t>2.Темп роста объема отгруженных товаров собственного производства, выполненных работ и услуг собственными силами, %</t>
  </si>
  <si>
    <t>3.Производительность труда в обрабатывающих производствах, тыс.руб.</t>
  </si>
  <si>
    <t xml:space="preserve">Краткая характеристика выполненных мероприятий.                                                                                                                   По невыполненным мероприятиям указать причины.                                                                                                              Подготовлены изменения для внесения в генеральный план Октябрьского сельского поселения Ардатовского района. Подготовка документации по планировке и межеванию территорий, предназначенных для жилищного строительства.   1 молодая семья получила  социальную выплату для приобретения жилья. Администрация г.Ардатов выделила 12 земельных участков для ИЖС , в т.ч. 10 семьям, имеющим 3 и более детей.                                                                        </t>
  </si>
  <si>
    <t xml:space="preserve">Реализован проект "Современный облик сельских территорий Ардатовской сельской агломерации Ардатовского района": введен плавательный бассейн в г. Ардатов, проложена трасса водоснабжения по  ул. Березовая в г. Ардатов,  капитально отремонтироован Дом культуры                                  п. Октябрьский.                                                        В рамках мероприятия "Благоустройство сельских территорий"  обустроена спортивная площадка в р.п. Тургенево.                  По мероприятию "Льготная сельская ипотека" предоставленны жилищные (ипотечные) кредиты (займы) гражданам,  для строительства (приобретения) жилых помещений (жилых домов) –    9.                      В рамках мероприятия  "Развитие транспортной инфраструктуры на сельских территориях" построена автомобильная дорога между с. Большое Кузьмино и д. Саврасово                                                         </t>
  </si>
  <si>
    <t>эффективная</t>
  </si>
  <si>
    <t>Сведения о кассовом исполнении  муниципальных программ                                                          Ардатовского муниципального района в 2021 году</t>
  </si>
  <si>
    <t>4.Темп роста производительности труда в обрабатывающих производствах к соответствующему периоду прошлого года,%</t>
  </si>
  <si>
    <t>5.Создание рабочих мест, чел</t>
  </si>
  <si>
    <t>6.Объем инвестиций в основной капитал, тыс.руб.</t>
  </si>
  <si>
    <t>7.Наличие актуального инвестиционного паспорта, да/нет</t>
  </si>
  <si>
    <t>да/нет</t>
  </si>
  <si>
    <t>да</t>
  </si>
  <si>
    <t>8.Информация о наличии инвестиционных площадок, да/нет</t>
  </si>
  <si>
    <t>9.Количество проектов включенных в реестр, ед</t>
  </si>
  <si>
    <t>10.Соотношение  количества оформленного безхозяйного имущества к общему количеству безхозяйного имущества, %</t>
  </si>
  <si>
    <t xml:space="preserve">Краткая характеристика выполненных мероприятий. По невыполненным мероприятиям указать причины.                                     1.Рентабельность сельскохозяйственных организаций не выполнена по причине большого убытка в ООО Воля. 2. Снижение показателя по производству молока в хозяйствах всех категорий произошел из-за уменьшения поголовья коров в ООО Воля и в  хозяйстах населения 3. Продуктивность коров снижена за счёт нехватки кормов в сельскохозяйственных организациях, крестьянских (фермерских) хозяйствах, включая индивидуальных предпринимателей. 4. Недобор сахарной свеклы произошел из-за нарушения вегетативных сроков, из-за этого был недополучен урожай. Показатель валовой сбор зерновых и зернобобовых культур в бункерном весе в хозяйствах всех категорий не выполнени из-за плохих погодных условий.               </t>
  </si>
  <si>
    <t>30.Доля застрахованной посевной площади в общей посевной площади</t>
  </si>
  <si>
    <t>31.Доля застрахованного поголовья сельскохозяйственных животных в общем поголовье сельскохозяйственных животных</t>
  </si>
  <si>
    <t>эффективный уровень</t>
  </si>
  <si>
    <t xml:space="preserve">Краткая характеристика выполненных мероприятий. По невыполненным мероприятиям указать причины.                                                       РДК и ДК сельских поселений являются центрами подлинного развития традиционной народной культуры. Большое значение в районе  уделяется популяризации традиционных народных праздников, таких как Республиканский  фестиваль народных промыслов и ремесел «Урусовские валенки», который проводится в селе Урусово, праздник Святой Троицы – «Благодати и тепла в праздник Светлой Троицы» (с.Урусово, с.Кедьвядни), "Святочные гуляния» (г. Ардатов). 
В 2021 году в селе Баево  проходил Межрегиональный фестиваль резчиков по дереву «Наследники Эрьзи», посвященный 145-й годовщине со дня рождения известного скульптора С.Д. Эрьзи. В фестивале приняли участие 8 мастеров-резчиков. 13 ноября в Ардатовском районном ДК прошёл очередной, 25-ый  республиканский фестиваль-конкурс народного творчества «Шумбрат, Мордовия!».  В нем приняли участие все учреждения культуры: РДК, ДШИ -  концертная программа, выставка; библиотека – книжная выставка. 
  В раоне развито волонтёрское движение, в РДК это клуб волонтёров "Открытые сердца". Они следят за состоянием памятников истории и культуры, оказывают помощь пожилым людям и т.д.. Курсы повышения квалтфикации  в 2021 году прошли 11 чел..                                                                                                         </t>
  </si>
  <si>
    <t xml:space="preserve"> Прирост посещений культурно-массовых мероприятий клубов и домов культуры</t>
  </si>
  <si>
    <t>.Количество посещений общедоступных (публичных) библиотек, а также культурно-массовых мероприятий, проводимых в библиотеках, тыс. чел.</t>
  </si>
  <si>
    <t xml:space="preserve"> Прирост посещений общедоступных (публичных библиотек, а также культурно-массовых мероприятий, проводимых библиотекой</t>
  </si>
  <si>
    <t xml:space="preserve"> Прирост посещений платных культурно-массовых мероприятий клубов и домов культуры %</t>
  </si>
  <si>
    <t xml:space="preserve"> Прирост участников клубных формирований, %</t>
  </si>
  <si>
    <t xml:space="preserve"> Прирост учащихся ДШИ</t>
  </si>
  <si>
    <t>Прирост зрителей на сеансах отечественных фильмов, %</t>
  </si>
  <si>
    <t>Муниципальная программа энергосбережение и повышение энергетической эффективности в Ардатовском муниципальном районе на 2021-2023гг</t>
  </si>
  <si>
    <t>5. Удельный вес семей с детьми до 18 лет, находящихся в социально-опасном положении: употребляющих спиртные напитки, употребляющих наркотические средства</t>
  </si>
  <si>
    <t>Наименование муниципальной программы Ардатовского муниципального района</t>
  </si>
  <si>
    <t>Расходы, руб.</t>
  </si>
  <si>
    <t>Утверждено</t>
  </si>
  <si>
    <t>Уровень кассового исполнения</t>
  </si>
  <si>
    <t>Итого</t>
  </si>
  <si>
    <t>неэффективная</t>
  </si>
  <si>
    <t>№ п/п</t>
  </si>
  <si>
    <t>Целевые показатели</t>
  </si>
  <si>
    <t>Ответственные исполнители              (Ф.И.О.  телефон)</t>
  </si>
  <si>
    <t>Источники финансирования</t>
  </si>
  <si>
    <t>% исполнения к плану</t>
  </si>
  <si>
    <t>план</t>
  </si>
  <si>
    <t>всего:</t>
  </si>
  <si>
    <t>Федеральный бюджет</t>
  </si>
  <si>
    <t>бюджет автономного округа</t>
  </si>
  <si>
    <t>бюджет муниципального образования</t>
  </si>
  <si>
    <t>Привлеченные средства</t>
  </si>
  <si>
    <t>в т.ч.     КАПы</t>
  </si>
  <si>
    <t xml:space="preserve">Наименование  муниципальной  программы </t>
  </si>
  <si>
    <t>Наименование мероприятий программы</t>
  </si>
  <si>
    <t>план на 2014 год</t>
  </si>
  <si>
    <t>на 01.01.2014</t>
  </si>
  <si>
    <t>Кассовое исполнение</t>
  </si>
  <si>
    <t xml:space="preserve">Причины отклонения </t>
  </si>
  <si>
    <t>Остаток 2013 года</t>
  </si>
  <si>
    <t>= гр.7/гр.6*100</t>
  </si>
  <si>
    <t>% финансирования к плану</t>
  </si>
  <si>
    <t>= гр.8/гр.7*100</t>
  </si>
  <si>
    <t>= гр.8/гр.6*100</t>
  </si>
  <si>
    <t>Исполнение 
(% исполнения к плану)</t>
  </si>
  <si>
    <t>Приложение №2</t>
  </si>
  <si>
    <t>Нефтеюганского района</t>
  </si>
  <si>
    <t>от "_____"____________2014 №________</t>
  </si>
  <si>
    <t>Главный бухгалтер</t>
  </si>
  <si>
    <t>Руководитель</t>
  </si>
  <si>
    <t>Исполнитель</t>
  </si>
  <si>
    <t>№ телефона</t>
  </si>
  <si>
    <t>% исполнения к  лимиту финансированию</t>
  </si>
  <si>
    <t>Отчет о ходе реализации  муниципальных программ  и ведомственных  целевых программ   Нефтеюганского района.</t>
  </si>
  <si>
    <t>Результаты реализации,  причины отклонения, проблемные вопросы (по каждому мероприятию)</t>
  </si>
  <si>
    <t>Лимит финансирования</t>
  </si>
  <si>
    <t xml:space="preserve">к письму  администрации </t>
  </si>
  <si>
    <t xml:space="preserve">Наименование муниципальной  программы </t>
  </si>
  <si>
    <t>Число выполненных основных мероприятий, единиц</t>
  </si>
  <si>
    <t>1.Количество муниципальных служащих и лиц, замещающих муниципальные должности на постоянной основе, направленных на профессиональную переподготовку и повышение квалификации (не менее)</t>
  </si>
  <si>
    <t>2.Количество муниципальных служащих и лиц, замещающих муниципальные должности на постоянной основе, принявших участие в семинарах, тренингах и других формах краткосрочного профессионального обучения (не менее)</t>
  </si>
  <si>
    <t>3.Доля вакантных должностей муниципальной службы, замещаемых на конкурсной основе (не менее)</t>
  </si>
  <si>
    <t>4.Доля муниципальных служащих в возрасте до 30 лет, имеющих стаж муниципальной службы более трех лет (не менее)</t>
  </si>
  <si>
    <t>5.Доля вакантных должностей муниципальной службы, замещаемых на основе назначения из кадрового резерва на муниципальной службе (не менее)</t>
  </si>
  <si>
    <t>6.Динамика (снижение) нарушений на муниципальной службе, в том числе коррупционной направленности</t>
  </si>
  <si>
    <t>7.Доля граждан, которые удовлетворены деятельностью органов местного самоуправления (не менее)</t>
  </si>
  <si>
    <t>8.Доля граждан, которые удовлетворены качеством муниципальных услуг (не менее)</t>
  </si>
  <si>
    <t>Степень реализации основных мероприятий, %</t>
  </si>
  <si>
    <t>4=3/2*100%</t>
  </si>
  <si>
    <t>Оценка использования финансовых средств</t>
  </si>
  <si>
    <t>8=7/6*100%</t>
  </si>
  <si>
    <t>Степень соответствия запланированному уровню затрат, %</t>
  </si>
  <si>
    <t>Оценка эффективности использования средств, %</t>
  </si>
  <si>
    <t>9=4/8*100%</t>
  </si>
  <si>
    <t>Информация по целевым индикаторам муниципальной программы</t>
  </si>
  <si>
    <t>Степень достижения целевого значений, %</t>
  </si>
  <si>
    <t>13=12/11*100%</t>
  </si>
  <si>
    <t>Уровень эффективности реализации программы</t>
  </si>
  <si>
    <t>Наименование показателя,             единица измерения</t>
  </si>
  <si>
    <t>5. Доля детей в возрасте 5 - 18 лет, получающим дополнительное образование с использованием сертификата дополнительного образования, в общей численности детей, получающих дополнительное образование за счет бюджетных средств</t>
  </si>
  <si>
    <t>6. Доля детей в возрасте 5 - 18 лет, использующих сертификаты дополнительного образования в статусе сертификатов персонифицированного финансирования</t>
  </si>
  <si>
    <t>7.Отношение среднего балла единого государственного экзамена (в расчете на 2 обязательных предмета) в 10% школ с лучшими результатами единого государственного экзамена к среднему баллу единого государственного экзамена (в расчете на 2 обязательных предмета) в 10% школ с худшими результатами единого государственного экзамена</t>
  </si>
  <si>
    <t>8.Удовлетворенность населения качеством дошкольного, общего и дополнительного образования</t>
  </si>
  <si>
    <t>9. Удельный вес численности обучающихся в муниципальных общеобразовательных организациях, которым предоставлена возможность обучаться в соответствии с основными современными требованиями (с учетом федеральных государственных образовательных стандартов), в общей численности обучающихся муниципальных общеобразовательных организаций</t>
  </si>
  <si>
    <t>10. Предоставление возможности обучаться в соответствии с основными современными требованиями для  обучающихся общеобразовательных организаций</t>
  </si>
  <si>
    <t>11. Доля детей, оставшихся без попечения родителей, в том числе переданных неродственникам (в приемные семьи, на усыновление (удочерение), под опеку (попечительство), в семейные детские дома и патронатные семьи), находящихся в государственных (муниципальных) организациях всех типов</t>
  </si>
  <si>
    <t>12. Доля численности высококвалифицированных работников в общей численности квалифицированных работников в районе</t>
  </si>
  <si>
    <t>13. Доля образовательных организаций района, реализующих программы духовно-нравственной направленности, от их общего количества</t>
  </si>
  <si>
    <t>высокоэффективный уровень</t>
  </si>
  <si>
    <t xml:space="preserve">В течение всего календарного года проводились районные и принимали активное участие в республиканских спортивных мероприятиях, приобретено оборудование и спортивный инвентарь.На сайте МБУДО "Ардатовская ДЮСШ", в районной газете "Маяк" размещалась информация о спортивной жизни района.В связи с тяжелой эпидемиологической обстановкой ряд срортивных мероприятия были отменены.                                                     .                                                                       </t>
  </si>
  <si>
    <t>6.Среднесписочная численность работников МСП</t>
  </si>
  <si>
    <t xml:space="preserve">Краткая характеристика выполненных мероприятий.                                                                                                                   По невыполненным мероприятиям указать причины.                                                                                       В рамках реализации программы реализованы мероприятия :- Совершенствование бюджетного процесса в Ардатовском муниципальном районе, процедуры формирования и исполнения бюджета Ардатовского муниципального района;
- Повышение качества предоставления муниципальных услуг; 
- Наращивание доходного потенциала;
- Повышение эффективности и оптимизация бюджетных расходов;
- Обеспечение своевременности исполнения долговых обязательств Ардатовского муниципального района;
- Финансовая поддержка муниципальных образований.
                                                                                                                                         </t>
  </si>
  <si>
    <t>7.Среднесписочная численность работников всех предприятий</t>
  </si>
  <si>
    <t xml:space="preserve">Краткая характеристика выполненных мероприятий.                                                                                                                   По невыполненным мероприятиям указать причины.                                                                                           В 2021 году для субъектов МСП роведено 15 обучающих мероприятий, «круглых столов» и семинаров.Оказано консультационной помощи по существующим формам финансово-имущественной поддержки на территории Республики Мордовия.  ИП Жочкиной Л.Н в рамках реализации регионального проекта «Улучшение условий ведения предпринимательской деятельности» центром "Мой бизнес" оказаны услуги: «Разработка сайта под ключ» и «Финансовое планирование» . Субъектом МСП района получен микрозайм  в размере 3,340 млн. рублей. 
Проводится работа по доведению информация до бизнес-сообществ о существующих мерах государственной поддержки субъектам малого и среднего предпринимательства.                                                                                            </t>
  </si>
  <si>
    <t>Муниципальная программа развития образования в Ардатовском муниципальном районе на 2016-2025 годы</t>
  </si>
  <si>
    <t>Муниципальная программа «Жилище Ардатовского муниципального района республики Мордовия  на 2016-2024гг"</t>
  </si>
  <si>
    <t>Муниципальная программа "Развитие образования на территории Ардатовского муниципального района Республики Мордовия на 2016-2025 годы"</t>
  </si>
  <si>
    <t>Муниципальная программа "Профилактика правонарушений и усиления борьбы с преступностью  Ардатовского муниципального района Республики Мордовия на 2016-2024 годы"</t>
  </si>
  <si>
    <t>Муниципальная программа "Энергосбережение и повышение энергетической эффективности Ардатовского муниципального района Республики Мордовия на 2016-2022 годы"</t>
  </si>
  <si>
    <t>Муниципальная программа "Развитие сельского хозяйства и регулирования рынков сельскохозяйственной продукции, сырья и продовольствия Ардатовского муниципального района на 2013-2025гг"</t>
  </si>
  <si>
    <t>Муниципальная программа "Развитие физической культуры и спорта Ардатовского муниципального района Республики Мордовия на 2016-2024 годы"</t>
  </si>
  <si>
    <t>Муниципальная программа "Комплексные меры противодействия злоупотреблению наркотиками и их незаконному обороту на 2015-2024годы"</t>
  </si>
  <si>
    <t>Муниципальная программа "Развитие молодёжной политики Ардатовского муниципального района на 2016-2024годы"</t>
  </si>
  <si>
    <t>Совокупная посещаемость организаций культуры в %</t>
  </si>
  <si>
    <t>Количество посещений культурно-массовых мероприятий клубов и домов культуры, тыс. чел.</t>
  </si>
  <si>
    <t>Количество посещений платных культурно-массовых мероприятий клубов и домов культуры, тыс. чел.</t>
  </si>
  <si>
    <t>Количество участников клубных формирований, тыс. чел.</t>
  </si>
  <si>
    <t>Количество учащихся ДШИ, тыс. чел.</t>
  </si>
  <si>
    <t>Количество зрителей на сеансах отечественных фильмов, тыс. чел.</t>
  </si>
  <si>
    <t>8. Сохранение существующего уровня участия муниципальных образований в реализации Государственной программы (наличие в муниципальных образованиях муниципальных программ развития сельского хозяйства и регулирования рынков сырья и продовольствия)</t>
  </si>
  <si>
    <t>9.Уровень обеспечения сельскохозяйственных организаций квалифицированными специалистами</t>
  </si>
  <si>
    <t>Краткая характеристика выполненных мероприятий.                                                                                                                   По невыполненным мероприятиям указать причины.                                                                                 В 2021 году ИП Афанасьев А.А., осуществляющий перевозки пассажиров и багажа автомобильным транспортом в Ардатовском муниципальном районе, приобретен автобус ПАЗ 3205, 4 электронных устройства (валидатора), предназначенных для отображения и проверки информации документов (проездных билетов общественного транспорта, пропусков). Проведен ремонт автодороги по ул.Ленинская в г.Ардатов, протяженность 0,32 км, текущий ямочный ремонт автомобильных дорог в г.Ардатов и пгт.Тургенево. Еженедельное обследование маршрутов перевозки детей к местам обучения.</t>
  </si>
  <si>
    <t>Сводный годовой отчет об эффективности реализации  муниципальных программ Ардатовского муниципального района за 2021 год</t>
  </si>
  <si>
    <t>Информация по выполнению основных мероприятий за 2021 год</t>
  </si>
  <si>
    <t>Число основных мероприятий, запланированных к реализации в 2021 г., единиц</t>
  </si>
  <si>
    <t>Объем финансовых средств, запланированный по программе на                                                                                                                                                                                          2021 г., тыс. рублей</t>
  </si>
  <si>
    <t>Фактически освоенный объем финансирования программы за 2021 г., тыс. рублей</t>
  </si>
  <si>
    <t>Целевое значение на 2021 г.</t>
  </si>
  <si>
    <t>Фактическое значение за 2021 г.</t>
  </si>
  <si>
    <r>
      <t xml:space="preserve">Краткая характеристика выполненных мероприятий.                                                                                                                   По невыполненным мероприятиям указать причины.                                                                       В 2021 году открыто производство декоративных листовых стеновых панелей, продолжается реализация программы перевооружения АО "Ардатовский светотехнический завод", модернизация действующего производства АО "АСТЗ",ремонт ВЛ-0,4кВ, реконструкция тепловой сети МУП "Ардатовтеплосеть", субъектами малого бизнеса ведется строительство магазинов. Реализуется план мероприятий по развитию конкуренции,обеспечения контроля за ходом его реализации. Формируются земельные участки для предоставления субъектам МСП, сформирован реестр свободных инвестиционных площадок для создания новых производств.                                                                   </t>
    </r>
    <r>
      <rPr>
        <i/>
        <sz val="12"/>
        <rFont val="Times New Roman"/>
        <family val="1"/>
        <charset val="204"/>
      </rPr>
      <t xml:space="preserve">   </t>
    </r>
  </si>
  <si>
    <r>
      <t>Кратка</t>
    </r>
    <r>
      <rPr>
        <sz val="12"/>
        <rFont val="Calibri"/>
        <family val="2"/>
      </rPr>
      <t xml:space="preserve">я характеристика выполненных мероприятий:                                                                              В 2021 году проводился  ремонт учреждений образования, приобретение оборудования в соответствии с требованиями пожарной безопасности образовательных учреждений, организация отдыха и оздоровления детей. Ремонт и оснащение пищеблоков муниципальных дошкольных образовательных организаций технологическим оборудованием, обеспечение организации питания детей. Оснащение спортивных залов, детских площадок в дошкольных образовательных учреждениях и общеобразовательных учреждений в соответствии с нормативными требованиями.Обеспечение функционирования на базе образовательных организаций муниципального района кадетских классов. Внедрение механизмов информатизации образовательных организаций.     </t>
    </r>
    <r>
      <rPr>
        <sz val="11"/>
        <rFont val="Calibri"/>
        <family val="2"/>
      </rPr>
      <t xml:space="preserve">  </t>
    </r>
  </si>
  <si>
    <t>11.Определение инвестиционных ниш с учетом выявленных потребностей</t>
  </si>
  <si>
    <t>12.Размещение информации об инвестиционных нишах на официальном сайте муниципального района</t>
  </si>
  <si>
    <t>13.Объем оборота розничной торговли во всех каналах реализации, руб</t>
  </si>
  <si>
    <t>14.Объем оборота розничной торговли во всех каналах реализации, % к пред году</t>
  </si>
  <si>
    <t>15.Оборот розничной торговли в расчете на 1 жителя, руб</t>
  </si>
  <si>
    <t xml:space="preserve">16.Оборот общественного питания, тыс.руб. </t>
  </si>
  <si>
    <t>17.Оборот общественного питания , % к пред году</t>
  </si>
  <si>
    <t>18.Доля закупок у субъектов малого и среднего предпринимательства  в общем годовом стоимостном объеме закупок, осуществляемых в соответствии с Федеральным законом «О закупках товаров, работ, услуг отдельными видами юридических лиц» , %</t>
  </si>
  <si>
    <t xml:space="preserve">19.Число участников конкурентных процедур определения поставщиков (подрядчиков, исполнителей) при осуществлении закупок для обеспечения муниципальных нужд, ед </t>
  </si>
  <si>
    <t xml:space="preserve">20.Среднее число обращений представителей бизнес-сообщества в орган местного самоуправления для получения одной муниципальной  услуги, связанной со сферой предпринимательской деятельности, ед </t>
  </si>
  <si>
    <t>21.Наличие нормативно-правовой документации, закрепляющей основные принципы работы по содействию конкурентной среды</t>
  </si>
  <si>
    <t>22.Количество заседаний рабочей группы по развитию конкуренцииРост количества проведенных ярмарок по продаже продовольственных товаров и сельскохозяйственной продукции в соответствии с графиком , %</t>
  </si>
  <si>
    <t>23.Минимальная обеспеченность населения  площадью стационарных торговых  объектов, кв.м. на 1000 чел</t>
  </si>
  <si>
    <t>24.Наличие Плана мероприятий "дорожной карты" по содействию развитию конкуренции</t>
  </si>
  <si>
    <t>25.Размещение на официальном сайте администрации муниципального района по вопросам развития конкуренции</t>
  </si>
  <si>
    <t>26.Наличие документов стратегического планирования в администрации муниципального района</t>
  </si>
  <si>
    <t>27.Наличие отчетности по документам стратегического планирования</t>
  </si>
  <si>
    <t>28.Размещение материалов по вопросам стратегического планирования на официальном сайте муниципального района</t>
  </si>
  <si>
    <t>10.Количество абитуриентов, направленных для поступления в текущем году на сельскохозяйственные спе-циальности и направления подготовки: "Агрономия", "Зоотехния", "Ветеринария", "Технология производст-ва и переработки сельскохозяйственной продукции", "Агроинженерия", "Механизация сельского хозяйства"</t>
  </si>
  <si>
    <t>11.Доля молодых специалистов, в общей численности квалифицированных специалистов сельскохозяйственных организаций</t>
  </si>
  <si>
    <t>13.Количество молодых специалистов, заключившх в текущем году договора о предоставлении молодому специалисту пособия и подъемных в соответствии с Постановлением Правительства Республики Мордовия от 22 июня 2015 г. № 381</t>
  </si>
  <si>
    <t>15.Валовой сбор сахарной свеклы в хозяйствах всех категорий</t>
  </si>
  <si>
    <t>16.Размер посевных площадей, занятых зерновыми, зернобобовыми и кормовыми  сельскохозяйственными культурами</t>
  </si>
  <si>
    <t>17.Формирование перечня земельных участков сельхозназначения, оформленных в муниципальную собственность для возможного предоставления сельхозтоваропроизводителям, в том числе крестьянским (фермерским) хозяйствам, для ведения хозяйственной деятельности</t>
  </si>
  <si>
    <t xml:space="preserve">35.Производство масла сливочного </t>
  </si>
  <si>
    <t>Годовой объём ввода жилья, всего,кв.м.</t>
  </si>
  <si>
    <t>в т.ч. стандартного жилья</t>
  </si>
  <si>
    <t>Обеспеченность населения жильём, кв.м. на чел</t>
  </si>
  <si>
    <t>Финансирование Программы не предусмотрено, в связи с тем, что расходные обязательства, касающиеся противодействия злоупотребления наркотикам и их незаконному обороту согласно Федеральному закону № 131-ФЗ от 06.10.2003 г. не относится к полномочиям местного значения органов местного самоуправления, в связи с чем включение в расходную часть муниципального бюджета на 2020 год финансирования по Муниципальной программе «Комплексные меры противодействия злоупотреблению наркотиками и их незаконному обороту в Ардатовском муниципальном районе на 2015-2024 годы» не предоставляется возможным. 
Исполнители и участники программы являются:
Администрация Ардатовского муниципального района Республики Мордовия»; управление образования Администрация Ардатовского муниципального района; образовательные учреждения района; ГБУЗ «Ардатовская ЦРБ»; МБУ «Ардатовский районный дом культуры»; управление по АПК и ЛПХ Администрации муниципального района; КДН и ЗП Ардатовского муниципального района;
ММО МВД РФ «Ардатовский»; Городские и сельские поселения района; средства массовой информации.
Работа по реализации Программы строится по двум основным направлениям:
- сокращение предложения наркотиков путем целенаправленного пресечения их нелегального оборота, снижения доступности для населения в целях немедицинского потребления;
- сокращение спроса на наркотики путем совершенствования системы профилактической, лечебной и реабилитационной работы.</t>
  </si>
  <si>
    <t>Муниципальная программа "Повышение эффективности управления муниципальными финансами в Ардатовском мунициапльном районе на 2015-2024 годы"</t>
  </si>
  <si>
    <t xml:space="preserve">1. Доля расходов бюджета Ардатовского муниципального района, формируемых в рамках муниципальных программ, в общем объеме расходов бюджета Ардатовского муниципального района </t>
  </si>
  <si>
    <t xml:space="preserve">3. Отклонение исполнения бюджета Ардатовского муниципального района по налоговым и неналоговым доходам к утвержденному уровню </t>
  </si>
  <si>
    <t>6.Объем просроченной кредиторской задолженности по выплате заработной платы за счет средств бюджета Ардатовского муниципального района</t>
  </si>
  <si>
    <t>Финансирование Программы осуществляется в рамках текущего финансирования из бюджета Ардатовского муниципального района и внебюджетных средств. На 11,7 % произошло снижение числа зарегистрированных заявлений и сообщений о преступлениях, об административных правонарушениях и происшествиях. За отчетный период не допущено роста числа преступлений, совершаемых в общественных местах и на улицах. Так, на 47,5 % снизилось число преступлений, совершенных в общественных местах (40-21), на 
50,0 % - на улицах (28-14).</t>
  </si>
  <si>
    <t>7. Уровень просроченной кредиторской задолженности бюджета  Ардатовского муниципального района</t>
  </si>
  <si>
    <t>8. Уровень удовлетворенности населения качеством предоставления муниципальных услуг</t>
  </si>
  <si>
    <t xml:space="preserve">9. Использование муниципальными учреждениями Республики Мордовия нормативно-подушевого финансирования услуг </t>
  </si>
  <si>
    <t>10. Проведение ежегодной оценки эффективности предоставляемых налоговых льгот и ставок налога</t>
  </si>
  <si>
    <t>11.Сокращение недополученных доходов по региональным налогам в результате установленных налоговых льгот законодательными органами государственной власти РМ</t>
  </si>
  <si>
    <t>12. Темп роста налоговых и неналоговых доходов  бюджета Ардатовского муниципального района (по отношению к предыдущему году) в сопоставимых условиях</t>
  </si>
  <si>
    <t>13.Собираемость налогов и сборов</t>
  </si>
  <si>
    <t>14. Соблюдение предельного уровня дефицита бюджета Ардатовского мун района, определяемого в соответствии с законодательством РФ</t>
  </si>
  <si>
    <t>15.Отношение объема муниципального долга Ардатовского мун района к доходам районного бюджета Ард мун района без учета объемв безвозмездных поступлений</t>
  </si>
  <si>
    <t>16.Соответствие показателя "Доля расходов на обслуживание муниципального долга Ард мун района в общем объеме расходов районного бюджета Ард мун района" требованиям Бюджетного кодекса РФ</t>
  </si>
  <si>
    <t>17.Просроченная задолженность по муниципальным долговым обязательствам Ард мун района</t>
  </si>
  <si>
    <t>18.Отношение фактического объема предоставленной дотации на выравнивание бюджетной обеспеченности у утвержденным бюджетным ассигнованиям в размере 100 процентов</t>
  </si>
  <si>
    <t>19.Перечисление субсидий на финансовую поддержку муниципальных образований в Ард мун районе РМ для решения вопросов местного значения в полном объме</t>
  </si>
  <si>
    <t>Итого общая степень достижения целей программы</t>
  </si>
  <si>
    <t>Вывод об эффективности реализации муниципальной программы                                                                                                                                                                            (более 100% - высокоэффективная;                                                                                                                                                                                                                                   от 80 до 100% - эффективная;                                                                                                                                                                                                                                           от 50 до 79% - удовлетворительный уровень эффективности;                                                                                                                                                                                         менее 50 % - неэффективная)</t>
  </si>
  <si>
    <t>респуб-кий бюджет</t>
  </si>
  <si>
    <t>федеральный бюджет</t>
  </si>
  <si>
    <t xml:space="preserve">местный бюджет </t>
  </si>
  <si>
    <t>внебюджетные средства</t>
  </si>
  <si>
    <t>Мероприятия не реализованы</t>
  </si>
  <si>
    <t xml:space="preserve">Муниципальная программа Ардатовского муниципального района Республики Мордовия «Жилище» на 2016 - 2024 годы
 </t>
  </si>
  <si>
    <t>6. Количество несовершеннолетних, относящихся к категории "безнадзорные"/"беспризорные"</t>
  </si>
  <si>
    <t>1. Удельный вес численности населения в возрасте 5 - 17 лет, охваченного дошкольным и общим образованием, в общей численности населения в возрасте 5 - 17 лет</t>
  </si>
  <si>
    <t>2. Охват детей дошкольными образовательными организациями (отношение численности детей в возрасте от 1 до 3 лет, посещающих дошкольные образовательные организации, к общей численности детей в возрасте от 1 до 3 лет)</t>
  </si>
  <si>
    <t xml:space="preserve">3. Доступность дошкольного образования (отношение численности детей в возрасте от 3 до 7 лет, получающих дошкольное образование в текущем году, к сумме численности детей в возрасте от 3 до 7 лет, получающих дошкольное образование в текущем году, и численности детей в возрасте от 3 до 7 лет, находящихся в очереди на получение в текущем году </t>
  </si>
  <si>
    <t>4. Обеспеченность детей дошкольного возраста местами в дошкольных образовательных организациях (количество мест на 1000 детей)</t>
  </si>
  <si>
    <t>Муниципальная программа "Развитие молодёжной политики Ардатовского муниципального района Республики Мордовия на 2016-2024годы"</t>
  </si>
  <si>
    <t>Муниципальная программа "Развитие физической культуры и спорта Ардатовского муниципального района Республики Мордовия на 2016-2024годы"</t>
  </si>
  <si>
    <t>не эффективный уровень</t>
  </si>
  <si>
    <t>6.Среднемесячная номинальная заработная плата в сельском хозяйстве (по сельхозпредприятиям, не относящимся к субъектам малого предпринимательства),  руб.</t>
  </si>
  <si>
    <t>7.Индекс производительсности труда в сельхозпредприятиях к предыдущему году</t>
  </si>
  <si>
    <t>Муниципальная программа профилактики правонарушений и усиления борьбы с преступностью в Ардатовском униципальном районе на 2016-2024гг</t>
  </si>
  <si>
    <t>12.Количество студентов, заключивших в текущем году договора о предоставлении аграрной стипендии в соответствии с Постановлением Правительства Республики Мордовия от 22 июня 2015 г. № 381</t>
  </si>
  <si>
    <t xml:space="preserve">14.Валовой сбор зерновых и зернобобовых культур в бункерном весе в хозяйствах всех категорий </t>
  </si>
  <si>
    <t>18.Производство скота и птицы на убой в хозяйствах всех категорий   (в живом весе)</t>
  </si>
  <si>
    <t>24.Поголовье крупного рогатого скота специализированных мясных пород и помесного скота, полученного от скрещивания со специализированными мясными породами, в сельскохозяйственных организациях, крестьянских (фермерских) хозяйствах, включая ИП</t>
  </si>
  <si>
    <t>25.Поголовье крупного рогатого скота в хозяйствах всех категорий</t>
  </si>
  <si>
    <t>26.Поголовье свиней в хозяйствах всех категорий</t>
  </si>
  <si>
    <t>27.Численность товарного поголовья коров специализи-рованных мясных пород в сельскохозяйственных ор-ганизациях, крестьянских (фермерских) хозяйствах, включая ИП</t>
  </si>
  <si>
    <t>28.Доля площади, засеваемой элитными семенами, в общей площади посевов</t>
  </si>
  <si>
    <t>29.Площадь закладки многолетних плодовых и ягодных насаждений</t>
  </si>
  <si>
    <t>32.Количество новых постоянных рабочих мест, созданных в крестьянских (фермерских) хозяйствах, осуществивших проекты создания и развития своих хозяйств с помощью государственной поддержки</t>
  </si>
  <si>
    <t>33.Прирост объема сельскохозяйственной продукции, произведенной крестьянскими (фермерскими) хозяйствами, получившими государственную поддержку (по отношению к предыдущему году)</t>
  </si>
  <si>
    <t>34.Доля действующих сельскохозяйственных потребительских кооперативов из числа зарегестрированных на территории муниципального района</t>
  </si>
  <si>
    <t>Муниципальная программа "Комплексные меры противодействия злоупотреблению наркотиками и их незаконному обороту 2015-2024 годы"</t>
  </si>
  <si>
    <t>1.Индекс производства продукции сельского хозяйства в хозяйствах всех категорий (в сопоставимых ценах)</t>
  </si>
  <si>
    <t>4.Индекс физического объема инвестиций в основной капитал сельского хозяйства (в сопоставимых ценах)</t>
  </si>
  <si>
    <t>5.Рентабельность сельскохозяйственных организаций (с учетом субсидий)</t>
  </si>
  <si>
    <t>1.Количество субъектов малого и среднего предпринимательства, единиц</t>
  </si>
  <si>
    <t>2. Число субъектов малого и среднего предпринимательства в расчете на 10тысяч человек, единиц</t>
  </si>
  <si>
    <t>2.Индекс производства продукции растениеводства в хозяйствах всех категорий(в сопоставимых ценах)</t>
  </si>
  <si>
    <t>3.Индекс производства продукции животноводства в хозяйствах всех категорий(в сопоставимых ценах)</t>
  </si>
  <si>
    <t>республиканский бюджет</t>
  </si>
  <si>
    <t>высокоэффективная</t>
  </si>
  <si>
    <t>2 Коэффициент преступности в расчете на 100 тыс. населения</t>
  </si>
  <si>
    <t>1. Коэффициент преступности в расчете на 100 тыс. населения</t>
  </si>
  <si>
    <t>2.Число лиц, больных наркоманией на 100 тыс. населения</t>
  </si>
  <si>
    <t>6. Количество несовершеннолетних, относящихся к категории "безнадзорные"/ "беспризорные"</t>
  </si>
  <si>
    <t>3.Оборот малых, микро- и средних предприятий, млн. рублей</t>
  </si>
  <si>
    <t xml:space="preserve">4.Доля налоговых платежей в бюджет муниципального района от субъектов МСП                           в общем объеме поступлений                            в бюджет, процентов                    </t>
  </si>
  <si>
    <t>5.Доля среднесписочной численности работников МиСП                  в среднесписочной численности работников всех предприятий и организаций, процентов</t>
  </si>
  <si>
    <t>19.Производство молока в хозяйствах всех категорий</t>
  </si>
  <si>
    <t>20.Поголовье коров в хозяйствах всех категорий</t>
  </si>
  <si>
    <t>21.Продуктивность коров в сельскохозяйственных организациях, крестьянских (фермерских) хозяйствах, включая индивидуальных предпринимателей</t>
  </si>
  <si>
    <t xml:space="preserve">22.Выход телят на 100 коров в сельскохозяйственных организациях  </t>
  </si>
  <si>
    <t>23.Ввод нетелей на 100 коров в сельскохозяйственных организациях</t>
  </si>
  <si>
    <t>респуб-кий       бюджет</t>
  </si>
  <si>
    <t xml:space="preserve">местный              бюджет </t>
  </si>
  <si>
    <t>внебюджетные            средства</t>
  </si>
  <si>
    <t>Муниципальная программа 
Ардатовского муниципального района 
Республики Мордовия «Развитие 
жилищно-коммунальной сферы и повышение 
качества предоставляемых услуг на 2021- 2025 годы»</t>
  </si>
  <si>
    <t>федеральный         бюджет</t>
  </si>
  <si>
    <t xml:space="preserve">Снижение количества аварий и сбоев в работе систем теплоснабжения, водоснабжения, водоотведения </t>
  </si>
  <si>
    <t xml:space="preserve">Уровень износа коммунальной инфраструктуры, в муниципальном районе </t>
  </si>
  <si>
    <t>Увеличение доли  площади жилых помещений в МКД, начисление платы за ЖКУ которым производится расчетно-кассовым центром</t>
  </si>
  <si>
    <t>Уровень собираемости взносов на капитальный ремонт муниципальных помещений</t>
  </si>
  <si>
    <t>Общая площадь аварийного жилищного фонда, из которого должно быть осуществлено переселение граждан (без учета индивидуальных жилых домов)</t>
  </si>
  <si>
    <t>Доля детей-сирот, детей, оставшихся без попечения родителей, лиц из их числа, обеспеченных благоустроенными жилыми помещениями специализированного жилищного фонда по договорам найма специализированных жилых помещений, к общей численности детей-сирот, детей, оставшихся без попечения родителей, лиц из их числа, имеющих право на обеспечение благоустроенными жилыми помещениями</t>
  </si>
  <si>
    <t>Аварийность систем водоотведения</t>
  </si>
  <si>
    <t>Аварийность систем водоснабжения</t>
  </si>
  <si>
    <t xml:space="preserve">Краткая характеристика выполненных мероприятий.                                                                                                                   По невыполненным мероприятиям указать причины.                                                                              В 2021 году в рамках муниципальной программы  16 муниципальных служащих прошли курсы повышения квалификации в Академии народного хозяйства в г.Саранск, принимали участие в семинарах, тренингах и других формах красткосрочного профессионального обучения в дистанционном режиме, в связи с распространением новой коронавирусной инфекции.   Так же в онлайн режиме оказывались услуги консультативной, методической и организационной помощи городским и сельским поселениям по вопросам противодействи коррупции,а именно по заполнению справок о доходах, расходах, об имуществе и обязательствах имущественного характера на себя, супругу (супруга) и несовершеннолетних детей, о запретах связанных на муниципальной службе.                                                 </t>
  </si>
  <si>
    <t>Аварийность систем теплоснабжения</t>
  </si>
  <si>
    <t>Удельный вес потерь теплоэнергии в общем количестве поданного в сеть тепла</t>
  </si>
  <si>
    <t>Проведение капитального ремонта многоквартирных домов</t>
  </si>
  <si>
    <t>высоэффективный уровень</t>
  </si>
  <si>
    <t xml:space="preserve">Доля муниципальных квартир в которых установлены индивидуальные приборы учета </t>
  </si>
  <si>
    <t xml:space="preserve">В 2021 году проведен капитальный ремонт двух многоквартирных домов в г.Ардатов,ремонт водозаборного узла в г. Ардатов, пополнение муниципальных аварийных резервов материальных ресурсов, благоустроено 3 дворовые территории: 2 в пгт.Тургенево и 1 в г.Ардатов. </t>
  </si>
  <si>
    <t>Ввод жилых помещений (жилых домов) для граждан, проживающих на сельских территориях (кв. м)</t>
  </si>
  <si>
    <t>Ввод жилых помещений (жилых домов), предоставляемых на условиях найма гражданам, проживающим на сельских территориях (кв.м)</t>
  </si>
  <si>
    <t>Количество предоставленных жилищных (ипотечных) кредитов (займов) гражданам, для строительства (приобретения) жилых помещений (жилых домов) на сельских территориях (единиц)</t>
  </si>
</sst>
</file>

<file path=xl/styles.xml><?xml version="1.0" encoding="utf-8"?>
<styleSheet xmlns="http://schemas.openxmlformats.org/spreadsheetml/2006/main">
  <numFmts count="8">
    <numFmt numFmtId="43" formatCode="_-* #,##0.00_р_._-;\-* #,##0.00_р_._-;_-* &quot;-&quot;??_р_._-;_-@_-"/>
    <numFmt numFmtId="164" formatCode="#,##0.0_ ;\-#,##0.0\ "/>
    <numFmt numFmtId="165" formatCode="0.0"/>
    <numFmt numFmtId="166" formatCode="_(* #,##0.00_);_(* \(#,##0.00\);_(* &quot;-&quot;??_);_(@_)"/>
    <numFmt numFmtId="167" formatCode="_-* #,##0.0_р_._-;\-* #,##0.0_р_._-;_-* &quot;-&quot;?_р_._-;_-@_-"/>
    <numFmt numFmtId="168" formatCode="_-* #,##0.00_р_._-;\-* #,##0.00_р_._-;_-* &quot;-&quot;?_р_._-;_-@_-"/>
    <numFmt numFmtId="169" formatCode="_-* #,##0.000_р_._-;\-* #,##0.000_р_._-;_-* &quot;-&quot;?_р_._-;_-@_-"/>
    <numFmt numFmtId="170" formatCode="0.000"/>
  </numFmts>
  <fonts count="28">
    <font>
      <sz val="11"/>
      <color theme="1"/>
      <name val="Calibri"/>
      <family val="2"/>
      <scheme val="minor"/>
    </font>
    <font>
      <sz val="12"/>
      <color indexed="8"/>
      <name val="Times New Roman"/>
      <family val="1"/>
      <charset val="204"/>
    </font>
    <font>
      <sz val="12"/>
      <name val="Times New Roman"/>
      <family val="1"/>
      <charset val="204"/>
    </font>
    <font>
      <b/>
      <sz val="12"/>
      <name val="Times New Roman"/>
      <family val="1"/>
      <charset val="204"/>
    </font>
    <font>
      <sz val="11"/>
      <color indexed="8"/>
      <name val="Calibri"/>
      <family val="2"/>
      <charset val="204"/>
    </font>
    <font>
      <sz val="13"/>
      <name val="Times New Roman"/>
      <family val="1"/>
      <charset val="204"/>
    </font>
    <font>
      <sz val="12"/>
      <color indexed="10"/>
      <name val="Calibri"/>
      <family val="2"/>
      <charset val="204"/>
    </font>
    <font>
      <sz val="12"/>
      <name val="Calibri"/>
      <family val="2"/>
      <charset val="204"/>
    </font>
    <font>
      <sz val="10"/>
      <name val="Arial"/>
      <family val="2"/>
      <charset val="204"/>
    </font>
    <font>
      <sz val="16"/>
      <color indexed="8"/>
      <name val="Times New Roman"/>
      <family val="1"/>
      <charset val="204"/>
    </font>
    <font>
      <sz val="12"/>
      <color indexed="8"/>
      <name val="Times New Roman"/>
      <family val="1"/>
      <charset val="204"/>
    </font>
    <font>
      <sz val="14"/>
      <color indexed="8"/>
      <name val="Times New Roman"/>
      <family val="1"/>
      <charset val="204"/>
    </font>
    <font>
      <sz val="11"/>
      <color indexed="8"/>
      <name val="Calibri"/>
      <family val="2"/>
    </font>
    <font>
      <u/>
      <sz val="8.25"/>
      <color indexed="12"/>
      <name val="Calibri"/>
      <family val="2"/>
    </font>
    <font>
      <sz val="8"/>
      <name val="Calibri"/>
      <family val="2"/>
    </font>
    <font>
      <sz val="11"/>
      <name val="Times New Roman"/>
      <family val="1"/>
      <charset val="204"/>
    </font>
    <font>
      <sz val="14"/>
      <name val="Calibri"/>
      <family val="2"/>
    </font>
    <font>
      <sz val="11"/>
      <name val="Calibri"/>
      <family val="2"/>
    </font>
    <font>
      <sz val="16"/>
      <name val="Calibri"/>
      <family val="2"/>
    </font>
    <font>
      <b/>
      <sz val="14"/>
      <name val="Times New Roman"/>
      <family val="1"/>
      <charset val="204"/>
    </font>
    <font>
      <sz val="12"/>
      <name val="Calibri"/>
      <family val="2"/>
    </font>
    <font>
      <sz val="14"/>
      <name val="Times New Roman"/>
      <family val="1"/>
      <charset val="204"/>
    </font>
    <font>
      <b/>
      <sz val="10"/>
      <name val="Times New Roman"/>
      <family val="1"/>
      <charset val="204"/>
    </font>
    <font>
      <i/>
      <sz val="12"/>
      <name val="Times New Roman"/>
      <family val="1"/>
      <charset val="204"/>
    </font>
    <font>
      <b/>
      <u/>
      <sz val="12"/>
      <name val="Times New Roman"/>
      <family val="1"/>
      <charset val="204"/>
    </font>
    <font>
      <sz val="14"/>
      <name val="Calibri"/>
      <family val="2"/>
      <charset val="204"/>
    </font>
    <font>
      <b/>
      <sz val="11"/>
      <name val="Times New Roman"/>
      <family val="1"/>
      <charset val="204"/>
    </font>
    <font>
      <sz val="11"/>
      <color theme="1"/>
      <name val="Calibri"/>
      <family val="2"/>
      <charset val="204"/>
      <scheme val="minor"/>
    </font>
  </fonts>
  <fills count="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1"/>
        <bgColor indexed="64"/>
      </patternFill>
    </fill>
  </fills>
  <borders count="2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s>
  <cellStyleXfs count="113">
    <xf numFmtId="0" fontId="0" fillId="0" borderId="0"/>
    <xf numFmtId="0" fontId="13" fillId="0" borderId="0" applyNumberFormat="0" applyFill="0" applyBorder="0" applyAlignment="0" applyProtection="0">
      <alignment vertical="top"/>
      <protection locked="0"/>
    </xf>
    <xf numFmtId="0" fontId="8"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 fillId="0" borderId="0"/>
    <xf numFmtId="0" fontId="8"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8" fillId="0" borderId="0" applyFont="0" applyFill="0" applyBorder="0" applyAlignment="0" applyProtection="0"/>
    <xf numFmtId="43" fontId="4"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cellStyleXfs>
  <cellXfs count="377">
    <xf numFmtId="0" fontId="0" fillId="0" borderId="0" xfId="0"/>
    <xf numFmtId="0" fontId="27" fillId="0" borderId="0" xfId="3"/>
    <xf numFmtId="0" fontId="1" fillId="2" borderId="1" xfId="3" applyFont="1" applyFill="1" applyBorder="1" applyAlignment="1">
      <alignment horizontal="center" vertical="center" wrapText="1"/>
    </xf>
    <xf numFmtId="0" fontId="3" fillId="3" borderId="2" xfId="3" applyFont="1" applyFill="1" applyBorder="1" applyAlignment="1">
      <alignment horizontal="center" vertical="center" textRotation="90" wrapText="1"/>
    </xf>
    <xf numFmtId="164" fontId="3" fillId="4" borderId="2" xfId="107" applyNumberFormat="1" applyFont="1" applyFill="1" applyBorder="1" applyAlignment="1">
      <alignment horizontal="center" vertical="center"/>
    </xf>
    <xf numFmtId="165" fontId="3" fillId="4" borderId="2" xfId="107" applyNumberFormat="1" applyFont="1" applyFill="1" applyBorder="1" applyAlignment="1">
      <alignment horizontal="center" vertical="center" wrapText="1"/>
    </xf>
    <xf numFmtId="2" fontId="3" fillId="4" borderId="2" xfId="107" applyNumberFormat="1" applyFont="1" applyFill="1" applyBorder="1" applyAlignment="1">
      <alignment horizontal="center" vertical="center"/>
    </xf>
    <xf numFmtId="16" fontId="2" fillId="3" borderId="2" xfId="3" applyNumberFormat="1" applyFont="1" applyFill="1" applyBorder="1" applyAlignment="1">
      <alignment horizontal="center" vertical="center" textRotation="90" wrapText="1"/>
    </xf>
    <xf numFmtId="164" fontId="2" fillId="3" borderId="2" xfId="107" applyNumberFormat="1" applyFont="1" applyFill="1" applyBorder="1" applyAlignment="1">
      <alignment horizontal="center" vertical="center" wrapText="1"/>
    </xf>
    <xf numFmtId="164" fontId="2" fillId="0" borderId="2" xfId="107" applyNumberFormat="1" applyFont="1" applyBorder="1" applyAlignment="1">
      <alignment horizontal="center" vertical="center" wrapText="1"/>
    </xf>
    <xf numFmtId="165" fontId="3" fillId="3" borderId="2" xfId="107" applyNumberFormat="1" applyFont="1" applyFill="1" applyBorder="1" applyAlignment="1">
      <alignment horizontal="center" vertical="center" wrapText="1"/>
    </xf>
    <xf numFmtId="2" fontId="3" fillId="3" borderId="2" xfId="107" applyNumberFormat="1" applyFont="1" applyFill="1" applyBorder="1" applyAlignment="1">
      <alignment horizontal="center" vertical="center"/>
    </xf>
    <xf numFmtId="164" fontId="2" fillId="0" borderId="2" xfId="107" applyNumberFormat="1" applyFont="1" applyBorder="1" applyAlignment="1">
      <alignment horizontal="center" vertical="center"/>
    </xf>
    <xf numFmtId="2" fontId="2" fillId="3" borderId="2" xfId="107" applyNumberFormat="1" applyFont="1" applyFill="1" applyBorder="1" applyAlignment="1">
      <alignment horizontal="center" vertical="center"/>
    </xf>
    <xf numFmtId="0" fontId="2" fillId="3" borderId="2" xfId="3" applyFont="1" applyFill="1" applyBorder="1" applyAlignment="1">
      <alignment horizontal="center" vertical="center" textRotation="90" wrapText="1"/>
    </xf>
    <xf numFmtId="0" fontId="1" fillId="0" borderId="3" xfId="3" applyFont="1" applyBorder="1" applyAlignment="1">
      <alignment horizontal="center" vertical="center" wrapText="1"/>
    </xf>
    <xf numFmtId="2" fontId="3" fillId="3" borderId="3" xfId="107" applyNumberFormat="1" applyFont="1" applyFill="1" applyBorder="1" applyAlignment="1">
      <alignment horizontal="center" vertical="center"/>
    </xf>
    <xf numFmtId="2" fontId="3" fillId="3" borderId="4" xfId="107" applyNumberFormat="1" applyFont="1" applyFill="1" applyBorder="1" applyAlignment="1">
      <alignment horizontal="center" vertical="center"/>
    </xf>
    <xf numFmtId="49" fontId="1" fillId="2" borderId="1" xfId="3" applyNumberFormat="1" applyFont="1" applyFill="1" applyBorder="1" applyAlignment="1">
      <alignment horizontal="center" vertical="center" wrapText="1"/>
    </xf>
    <xf numFmtId="0" fontId="10" fillId="0" borderId="0" xfId="0" applyFont="1" applyAlignment="1">
      <alignment vertical="top"/>
    </xf>
    <xf numFmtId="0" fontId="10" fillId="0" borderId="0" xfId="0" applyFont="1" applyAlignment="1">
      <alignment vertical="center"/>
    </xf>
    <xf numFmtId="2" fontId="3" fillId="3" borderId="1" xfId="107" applyNumberFormat="1" applyFont="1" applyFill="1" applyBorder="1" applyAlignment="1">
      <alignment horizontal="center" vertical="center"/>
    </xf>
    <xf numFmtId="0" fontId="2" fillId="3" borderId="3" xfId="3" applyFont="1" applyFill="1" applyBorder="1" applyAlignment="1">
      <alignment horizontal="center" vertical="center"/>
    </xf>
    <xf numFmtId="0" fontId="11" fillId="0" borderId="0" xfId="0" applyFont="1"/>
    <xf numFmtId="0" fontId="1" fillId="0" borderId="1" xfId="3" applyFont="1" applyBorder="1" applyAlignment="1">
      <alignment horizontal="center" vertical="center" wrapText="1"/>
    </xf>
    <xf numFmtId="0" fontId="1" fillId="0" borderId="4" xfId="3" applyFont="1" applyBorder="1" applyAlignment="1">
      <alignment horizontal="center" vertical="center" wrapText="1"/>
    </xf>
    <xf numFmtId="0" fontId="3" fillId="0" borderId="5" xfId="3" applyFont="1" applyFill="1" applyBorder="1" applyAlignment="1">
      <alignment horizontal="center" vertical="center" textRotation="90" wrapText="1"/>
    </xf>
    <xf numFmtId="0" fontId="2" fillId="0" borderId="2" xfId="58"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2" xfId="3" applyFont="1" applyFill="1" applyBorder="1" applyAlignment="1">
      <alignment vertical="center" wrapText="1"/>
    </xf>
    <xf numFmtId="16" fontId="2" fillId="0" borderId="5" xfId="3" applyNumberFormat="1" applyFont="1" applyFill="1" applyBorder="1" applyAlignment="1">
      <alignment horizontal="center" vertical="center" textRotation="90" wrapText="1"/>
    </xf>
    <xf numFmtId="0" fontId="2" fillId="0" borderId="5" xfId="3" applyFont="1" applyFill="1" applyBorder="1" applyAlignment="1">
      <alignment horizontal="center" vertical="center" textRotation="90" wrapText="1"/>
    </xf>
    <xf numFmtId="0" fontId="3" fillId="0" borderId="6" xfId="107" applyNumberFormat="1" applyFont="1" applyFill="1" applyBorder="1" applyAlignment="1">
      <alignment horizontal="center" vertical="center" wrapText="1"/>
    </xf>
    <xf numFmtId="2" fontId="2" fillId="0" borderId="7" xfId="3" applyNumberFormat="1" applyFont="1" applyFill="1" applyBorder="1" applyAlignment="1">
      <alignment horizontal="center" vertical="top" wrapText="1"/>
    </xf>
    <xf numFmtId="0" fontId="15" fillId="0" borderId="2" xfId="0" applyFont="1" applyBorder="1" applyAlignment="1">
      <alignment wrapText="1"/>
    </xf>
    <xf numFmtId="0" fontId="15" fillId="0" borderId="2" xfId="0" applyFont="1" applyBorder="1"/>
    <xf numFmtId="0" fontId="16" fillId="0" borderId="0" xfId="0" applyFont="1"/>
    <xf numFmtId="0" fontId="17" fillId="0" borderId="0" xfId="0" applyFont="1"/>
    <xf numFmtId="167" fontId="18" fillId="0" borderId="0" xfId="0" applyNumberFormat="1" applyFont="1"/>
    <xf numFmtId="0" fontId="18" fillId="0" borderId="0" xfId="0" applyFont="1"/>
    <xf numFmtId="0" fontId="2" fillId="0" borderId="0" xfId="0" applyFont="1" applyAlignment="1">
      <alignment vertical="center"/>
    </xf>
    <xf numFmtId="0" fontId="20" fillId="0" borderId="0" xfId="0" applyFont="1"/>
    <xf numFmtId="0" fontId="20" fillId="0" borderId="0" xfId="3" applyFont="1"/>
    <xf numFmtId="0" fontId="7" fillId="0" borderId="0" xfId="3" applyFont="1"/>
    <xf numFmtId="0" fontId="2" fillId="0" borderId="5" xfId="58" applyFont="1" applyFill="1" applyBorder="1" applyAlignment="1">
      <alignment horizontal="center" vertical="center" wrapText="1"/>
    </xf>
    <xf numFmtId="0" fontId="2" fillId="0" borderId="0" xfId="58" applyFont="1" applyFill="1" applyBorder="1" applyAlignment="1">
      <alignment horizontal="center" vertical="center" wrapText="1"/>
    </xf>
    <xf numFmtId="0" fontId="2" fillId="2" borderId="0" xfId="58" applyFont="1" applyFill="1" applyBorder="1" applyAlignment="1">
      <alignment horizontal="center" vertical="center" wrapText="1"/>
    </xf>
    <xf numFmtId="0" fontId="2" fillId="2" borderId="5" xfId="58" applyFont="1" applyFill="1" applyBorder="1" applyAlignment="1">
      <alignment horizontal="center" vertical="center" wrapText="1"/>
    </xf>
    <xf numFmtId="0" fontId="2" fillId="2" borderId="2" xfId="58" applyFont="1" applyFill="1" applyBorder="1" applyAlignment="1">
      <alignment horizontal="center" vertical="center" wrapText="1"/>
    </xf>
    <xf numFmtId="0" fontId="20" fillId="0" borderId="0" xfId="3" applyFont="1" applyBorder="1"/>
    <xf numFmtId="0" fontId="7" fillId="0" borderId="0" xfId="3" applyFont="1" applyBorder="1"/>
    <xf numFmtId="167" fontId="20" fillId="0" borderId="0" xfId="3" applyNumberFormat="1" applyFont="1"/>
    <xf numFmtId="0" fontId="17" fillId="0" borderId="8" xfId="0" applyFont="1" applyFill="1" applyBorder="1"/>
    <xf numFmtId="0" fontId="17" fillId="0" borderId="9" xfId="0" applyFont="1" applyFill="1" applyBorder="1"/>
    <xf numFmtId="0" fontId="17" fillId="0" borderId="10" xfId="0" applyFont="1" applyFill="1" applyBorder="1"/>
    <xf numFmtId="0" fontId="15" fillId="0" borderId="2" xfId="0" applyFont="1" applyBorder="1" applyAlignment="1"/>
    <xf numFmtId="167" fontId="15" fillId="0" borderId="2" xfId="0" applyNumberFormat="1" applyFont="1" applyBorder="1"/>
    <xf numFmtId="0" fontId="15" fillId="0" borderId="0" xfId="0" applyFont="1"/>
    <xf numFmtId="2" fontId="3" fillId="0" borderId="2" xfId="107" applyNumberFormat="1" applyFont="1" applyFill="1" applyBorder="1" applyAlignment="1">
      <alignment vertical="top" wrapText="1"/>
    </xf>
    <xf numFmtId="167" fontId="3" fillId="0" borderId="2" xfId="107" applyNumberFormat="1" applyFont="1" applyFill="1" applyBorder="1" applyAlignment="1">
      <alignment horizontal="center" vertical="center" wrapText="1"/>
    </xf>
    <xf numFmtId="2" fontId="3" fillId="0" borderId="6" xfId="107" applyNumberFormat="1" applyFont="1" applyFill="1" applyBorder="1" applyAlignment="1">
      <alignment horizontal="center" vertical="center" wrapText="1"/>
    </xf>
    <xf numFmtId="0" fontId="2" fillId="0" borderId="2" xfId="3" applyNumberFormat="1" applyFont="1" applyFill="1" applyBorder="1" applyAlignment="1">
      <alignment horizontal="center" vertical="center" wrapText="1"/>
    </xf>
    <xf numFmtId="0" fontId="17" fillId="0" borderId="11" xfId="0" applyFont="1" applyFill="1" applyBorder="1"/>
    <xf numFmtId="0" fontId="17" fillId="0" borderId="12" xfId="0" applyFont="1" applyFill="1" applyBorder="1"/>
    <xf numFmtId="0" fontId="17" fillId="0" borderId="13" xfId="0" applyFont="1" applyFill="1" applyBorder="1"/>
    <xf numFmtId="0" fontId="17" fillId="0" borderId="14" xfId="0" applyFont="1" applyFill="1" applyBorder="1"/>
    <xf numFmtId="0" fontId="17" fillId="0" borderId="0" xfId="0" applyFont="1" applyFill="1" applyBorder="1"/>
    <xf numFmtId="0" fontId="17" fillId="0" borderId="15" xfId="0" applyFont="1" applyFill="1" applyBorder="1"/>
    <xf numFmtId="2" fontId="7" fillId="0" borderId="2" xfId="3" applyNumberFormat="1" applyFont="1" applyFill="1" applyBorder="1" applyAlignment="1">
      <alignment horizontal="center" vertical="center"/>
    </xf>
    <xf numFmtId="0" fontId="16" fillId="0" borderId="14" xfId="0" applyFont="1" applyBorder="1"/>
    <xf numFmtId="0" fontId="17" fillId="0" borderId="0" xfId="0" applyFont="1" applyBorder="1"/>
    <xf numFmtId="0" fontId="17" fillId="0" borderId="15" xfId="0" applyFont="1" applyBorder="1"/>
    <xf numFmtId="0" fontId="16" fillId="0" borderId="16" xfId="0" applyFont="1" applyBorder="1"/>
    <xf numFmtId="0" fontId="17" fillId="0" borderId="17" xfId="0" applyFont="1" applyBorder="1"/>
    <xf numFmtId="0" fontId="17" fillId="0" borderId="18" xfId="0" applyFont="1" applyBorder="1"/>
    <xf numFmtId="2" fontId="7" fillId="0" borderId="2" xfId="3" applyNumberFormat="1" applyFont="1" applyFill="1" applyBorder="1"/>
    <xf numFmtId="0" fontId="2" fillId="0" borderId="2" xfId="3" applyNumberFormat="1" applyFont="1" applyFill="1" applyBorder="1" applyAlignment="1">
      <alignment horizontal="left" vertical="top" wrapText="1"/>
    </xf>
    <xf numFmtId="0" fontId="17" fillId="0" borderId="2" xfId="0" applyFont="1" applyFill="1" applyBorder="1"/>
    <xf numFmtId="0" fontId="2" fillId="0" borderId="12" xfId="3" applyFont="1" applyFill="1" applyBorder="1" applyAlignment="1">
      <alignment horizontal="center" vertical="center" textRotation="90" wrapText="1"/>
    </xf>
    <xf numFmtId="167" fontId="2" fillId="0" borderId="12" xfId="3" applyNumberFormat="1" applyFont="1" applyFill="1" applyBorder="1" applyAlignment="1">
      <alignment horizontal="center" vertical="center" wrapText="1"/>
    </xf>
    <xf numFmtId="167" fontId="3" fillId="0" borderId="12" xfId="107" applyNumberFormat="1" applyFont="1" applyFill="1" applyBorder="1" applyAlignment="1">
      <alignment horizontal="center" vertical="center" wrapText="1"/>
    </xf>
    <xf numFmtId="0" fontId="3" fillId="0" borderId="12" xfId="107" applyNumberFormat="1" applyFont="1" applyFill="1" applyBorder="1" applyAlignment="1">
      <alignment horizontal="center" vertical="center" wrapText="1"/>
    </xf>
    <xf numFmtId="0" fontId="7" fillId="0" borderId="2" xfId="3" applyFont="1" applyFill="1" applyBorder="1"/>
    <xf numFmtId="169" fontId="15" fillId="0" borderId="2" xfId="0" applyNumberFormat="1" applyFont="1" applyBorder="1"/>
    <xf numFmtId="170" fontId="15" fillId="0" borderId="2" xfId="0" applyNumberFormat="1" applyFont="1" applyBorder="1" applyAlignment="1"/>
    <xf numFmtId="0" fontId="2" fillId="0" borderId="2" xfId="0" applyFont="1" applyBorder="1" applyAlignment="1">
      <alignment wrapText="1"/>
    </xf>
    <xf numFmtId="165" fontId="7" fillId="0" borderId="2" xfId="3" applyNumberFormat="1" applyFont="1" applyFill="1" applyBorder="1" applyAlignment="1">
      <alignment horizontal="center" vertical="center"/>
    </xf>
    <xf numFmtId="165" fontId="2" fillId="0" borderId="7" xfId="3" applyNumberFormat="1" applyFont="1" applyFill="1" applyBorder="1" applyAlignment="1">
      <alignment horizontal="center" vertical="top" wrapText="1"/>
    </xf>
    <xf numFmtId="2" fontId="3" fillId="0" borderId="2" xfId="107" applyNumberFormat="1" applyFont="1" applyFill="1" applyBorder="1" applyAlignment="1">
      <alignment horizontal="center" vertical="center" wrapText="1"/>
    </xf>
    <xf numFmtId="165" fontId="2" fillId="0" borderId="13" xfId="3" applyNumberFormat="1" applyFont="1" applyFill="1" applyBorder="1" applyAlignment="1">
      <alignment horizontal="center" vertical="center" wrapText="1"/>
    </xf>
    <xf numFmtId="0" fontId="2" fillId="0" borderId="16" xfId="107" applyNumberFormat="1" applyFont="1" applyFill="1" applyBorder="1" applyAlignment="1">
      <alignment vertical="top" wrapText="1"/>
    </xf>
    <xf numFmtId="0" fontId="2" fillId="0" borderId="17" xfId="107" applyNumberFormat="1" applyFont="1" applyFill="1" applyBorder="1" applyAlignment="1">
      <alignment vertical="top" wrapText="1"/>
    </xf>
    <xf numFmtId="0" fontId="2" fillId="0" borderId="18" xfId="107" applyNumberFormat="1" applyFont="1" applyFill="1" applyBorder="1" applyAlignment="1">
      <alignment vertical="top" wrapText="1"/>
    </xf>
    <xf numFmtId="0" fontId="2" fillId="0" borderId="6" xfId="107" applyNumberFormat="1" applyFont="1" applyFill="1" applyBorder="1" applyAlignment="1">
      <alignment horizontal="center" vertical="center" wrapText="1"/>
    </xf>
    <xf numFmtId="167" fontId="3" fillId="0" borderId="6" xfId="107" applyNumberFormat="1" applyFont="1" applyFill="1" applyBorder="1" applyAlignment="1">
      <alignment horizontal="center" vertical="center" wrapText="1"/>
    </xf>
    <xf numFmtId="0" fontId="2" fillId="0" borderId="2" xfId="0" applyFont="1" applyFill="1" applyBorder="1" applyAlignment="1">
      <alignment wrapText="1"/>
    </xf>
    <xf numFmtId="2" fontId="2" fillId="0" borderId="2" xfId="3" applyNumberFormat="1" applyFont="1" applyFill="1" applyBorder="1" applyAlignment="1">
      <alignment horizontal="center" vertical="center" wrapText="1"/>
    </xf>
    <xf numFmtId="0" fontId="2" fillId="0" borderId="1" xfId="3" applyNumberFormat="1" applyFont="1" applyFill="1" applyBorder="1" applyAlignment="1">
      <alignment horizontal="center" vertical="center" wrapText="1"/>
    </xf>
    <xf numFmtId="0" fontId="3" fillId="0" borderId="1" xfId="3" applyNumberFormat="1" applyFont="1" applyFill="1" applyBorder="1" applyAlignment="1">
      <alignment horizontal="center" vertical="center" wrapText="1"/>
    </xf>
    <xf numFmtId="0" fontId="3" fillId="0" borderId="2" xfId="0" applyNumberFormat="1" applyFont="1" applyBorder="1" applyAlignment="1">
      <alignment vertical="center"/>
    </xf>
    <xf numFmtId="0" fontId="3" fillId="0" borderId="2" xfId="0" applyFont="1" applyBorder="1" applyAlignment="1">
      <alignment vertical="center"/>
    </xf>
    <xf numFmtId="0" fontId="22" fillId="0" borderId="0" xfId="0" applyNumberFormat="1" applyFont="1" applyBorder="1" applyAlignment="1">
      <alignment vertical="center"/>
    </xf>
    <xf numFmtId="0" fontId="2" fillId="0" borderId="0" xfId="3" applyFont="1" applyFill="1" applyBorder="1" applyAlignment="1">
      <alignment horizontal="center" vertical="center" textRotation="90" wrapText="1"/>
    </xf>
    <xf numFmtId="165" fontId="2" fillId="0" borderId="2" xfId="107" applyNumberFormat="1" applyFont="1" applyFill="1" applyBorder="1" applyAlignment="1">
      <alignment horizontal="center" vertical="top" wrapText="1"/>
    </xf>
    <xf numFmtId="2" fontId="3" fillId="0" borderId="2" xfId="107" applyNumberFormat="1" applyFont="1" applyFill="1" applyBorder="1" applyAlignment="1">
      <alignment vertical="center" wrapText="1"/>
    </xf>
    <xf numFmtId="0" fontId="2" fillId="0" borderId="2" xfId="1" applyFont="1" applyBorder="1" applyAlignment="1" applyProtection="1">
      <alignment wrapText="1"/>
    </xf>
    <xf numFmtId="0" fontId="2" fillId="0" borderId="0" xfId="107" applyNumberFormat="1" applyFont="1" applyFill="1" applyBorder="1" applyAlignment="1">
      <alignment horizontal="center" vertical="center" wrapText="1"/>
    </xf>
    <xf numFmtId="0" fontId="15" fillId="0" borderId="2" xfId="0" applyNumberFormat="1" applyFont="1" applyBorder="1" applyAlignment="1">
      <alignment horizontal="center" vertical="center" wrapText="1"/>
    </xf>
    <xf numFmtId="2" fontId="15" fillId="0" borderId="2" xfId="0" applyNumberFormat="1" applyFont="1" applyBorder="1" applyAlignment="1">
      <alignment horizontal="center"/>
    </xf>
    <xf numFmtId="165" fontId="15" fillId="0" borderId="2" xfId="0" applyNumberFormat="1" applyFont="1" applyBorder="1" applyAlignment="1">
      <alignment horizontal="center" vertical="center"/>
    </xf>
    <xf numFmtId="0" fontId="15" fillId="0" borderId="2" xfId="0" applyFont="1" applyBorder="1" applyAlignment="1">
      <alignment horizontal="center" vertical="center"/>
    </xf>
    <xf numFmtId="2" fontId="15" fillId="0" borderId="2" xfId="0" applyNumberFormat="1" applyFont="1" applyBorder="1" applyAlignment="1">
      <alignment horizontal="center" vertical="center"/>
    </xf>
    <xf numFmtId="165" fontId="15" fillId="0" borderId="2" xfId="0" applyNumberFormat="1" applyFont="1" applyBorder="1" applyAlignment="1">
      <alignment horizontal="center"/>
    </xf>
    <xf numFmtId="0" fontId="2" fillId="0" borderId="2" xfId="3" applyFont="1" applyFill="1" applyBorder="1" applyAlignment="1">
      <alignment horizontal="center" vertical="center"/>
    </xf>
    <xf numFmtId="0" fontId="2" fillId="0" borderId="5" xfId="3" applyFont="1" applyFill="1" applyBorder="1" applyAlignment="1">
      <alignment horizontal="center" vertical="center" wrapText="1"/>
    </xf>
    <xf numFmtId="0" fontId="3" fillId="0" borderId="2" xfId="107" applyNumberFormat="1" applyFont="1" applyFill="1" applyBorder="1" applyAlignment="1">
      <alignment vertical="top" wrapText="1"/>
    </xf>
    <xf numFmtId="169" fontId="3" fillId="0" borderId="2" xfId="107" applyNumberFormat="1" applyFont="1" applyFill="1" applyBorder="1" applyAlignment="1">
      <alignment horizontal="center" vertical="center" wrapText="1"/>
    </xf>
    <xf numFmtId="0" fontId="2" fillId="0" borderId="2" xfId="107" applyNumberFormat="1" applyFont="1" applyFill="1" applyBorder="1" applyAlignment="1">
      <alignment horizontal="left" vertical="top" wrapText="1"/>
    </xf>
    <xf numFmtId="0" fontId="2" fillId="0" borderId="2" xfId="0" applyFont="1" applyFill="1" applyBorder="1" applyAlignment="1">
      <alignment horizontal="center" vertical="top" wrapText="1"/>
    </xf>
    <xf numFmtId="165" fontId="2" fillId="0" borderId="2" xfId="0" applyNumberFormat="1" applyFont="1" applyFill="1" applyBorder="1" applyAlignment="1">
      <alignment horizontal="center" vertical="top" wrapText="1"/>
    </xf>
    <xf numFmtId="2" fontId="2" fillId="0" borderId="2" xfId="3" applyNumberFormat="1" applyFont="1" applyFill="1" applyBorder="1" applyAlignment="1">
      <alignment horizontal="center" vertical="top"/>
    </xf>
    <xf numFmtId="0" fontId="2" fillId="3" borderId="2" xfId="0" applyFont="1" applyFill="1" applyBorder="1" applyAlignment="1">
      <alignment horizontal="justify" vertical="top" wrapText="1"/>
    </xf>
    <xf numFmtId="0" fontId="2" fillId="0" borderId="2" xfId="0" applyFont="1" applyBorder="1" applyAlignment="1">
      <alignment vertical="top" wrapText="1"/>
    </xf>
    <xf numFmtId="0" fontId="2" fillId="0" borderId="2" xfId="0" applyFont="1" applyFill="1" applyBorder="1" applyAlignment="1">
      <alignment vertical="top"/>
    </xf>
    <xf numFmtId="0" fontId="2" fillId="0" borderId="2" xfId="0" applyFont="1" applyFill="1" applyBorder="1" applyAlignment="1">
      <alignment horizontal="justify" vertical="top" wrapText="1"/>
    </xf>
    <xf numFmtId="2" fontId="2" fillId="0" borderId="2" xfId="3" applyNumberFormat="1" applyFont="1" applyFill="1" applyBorder="1" applyAlignment="1">
      <alignment horizontal="center" vertical="top" wrapText="1"/>
    </xf>
    <xf numFmtId="0" fontId="2" fillId="0" borderId="2" xfId="0" applyFont="1" applyFill="1" applyBorder="1" applyAlignment="1">
      <alignment horizontal="center" vertical="center"/>
    </xf>
    <xf numFmtId="2" fontId="2" fillId="0" borderId="2" xfId="3" applyNumberFormat="1" applyFont="1" applyFill="1" applyBorder="1" applyAlignment="1">
      <alignment horizontal="center" vertical="center"/>
    </xf>
    <xf numFmtId="0" fontId="2" fillId="0" borderId="0" xfId="0" applyFont="1" applyAlignment="1">
      <alignment wrapText="1"/>
    </xf>
    <xf numFmtId="0" fontId="2" fillId="0" borderId="2" xfId="0" applyFont="1" applyFill="1" applyBorder="1" applyAlignment="1">
      <alignment vertical="top" wrapText="1"/>
    </xf>
    <xf numFmtId="165" fontId="2" fillId="0" borderId="2" xfId="0" applyNumberFormat="1" applyFont="1" applyFill="1" applyBorder="1" applyAlignment="1">
      <alignment horizontal="center" vertical="center"/>
    </xf>
    <xf numFmtId="0" fontId="2" fillId="0" borderId="1" xfId="0" applyFont="1" applyFill="1" applyBorder="1" applyAlignment="1">
      <alignment vertical="top" wrapText="1"/>
    </xf>
    <xf numFmtId="0" fontId="2" fillId="0" borderId="1" xfId="0" applyFont="1" applyBorder="1" applyAlignment="1">
      <alignment vertical="top" wrapText="1"/>
    </xf>
    <xf numFmtId="165" fontId="2" fillId="0" borderId="2" xfId="0" applyNumberFormat="1" applyFont="1" applyFill="1" applyBorder="1" applyAlignment="1">
      <alignment horizontal="justify" vertical="top" wrapText="1"/>
    </xf>
    <xf numFmtId="2" fontId="2" fillId="0" borderId="2" xfId="0" applyNumberFormat="1" applyFont="1" applyFill="1" applyBorder="1" applyAlignment="1">
      <alignment horizontal="justify" vertical="top" wrapText="1"/>
    </xf>
    <xf numFmtId="165" fontId="2" fillId="0" borderId="2" xfId="0" applyNumberFormat="1" applyFont="1" applyFill="1" applyBorder="1" applyAlignment="1" applyProtection="1">
      <alignment vertical="center"/>
      <protection locked="0" hidden="1"/>
    </xf>
    <xf numFmtId="2" fontId="2" fillId="0" borderId="13" xfId="3" applyNumberFormat="1" applyFont="1" applyFill="1" applyBorder="1" applyAlignment="1">
      <alignment horizontal="center" vertical="center"/>
    </xf>
    <xf numFmtId="168" fontId="3" fillId="0" borderId="2" xfId="107" applyNumberFormat="1" applyFont="1" applyFill="1" applyBorder="1" applyAlignment="1">
      <alignment horizontal="center" vertical="center" wrapText="1"/>
    </xf>
    <xf numFmtId="0" fontId="2" fillId="0" borderId="2" xfId="0" applyFont="1" applyBorder="1" applyAlignment="1">
      <alignment horizontal="center" vertical="center" wrapText="1"/>
    </xf>
    <xf numFmtId="165" fontId="2" fillId="0" borderId="5" xfId="3" applyNumberFormat="1" applyFont="1" applyFill="1" applyBorder="1" applyAlignment="1">
      <alignment horizontal="center" vertical="center" wrapText="1"/>
    </xf>
    <xf numFmtId="0" fontId="2" fillId="0" borderId="0" xfId="0" applyFont="1" applyAlignment="1">
      <alignment horizontal="center" vertical="center" wrapText="1"/>
    </xf>
    <xf numFmtId="165" fontId="2" fillId="0" borderId="2" xfId="3" applyNumberFormat="1" applyFont="1" applyFill="1" applyBorder="1" applyAlignment="1">
      <alignment horizontal="center" vertical="center" wrapText="1"/>
    </xf>
    <xf numFmtId="0" fontId="17" fillId="0" borderId="11" xfId="0" applyNumberFormat="1" applyFont="1" applyFill="1" applyBorder="1" applyAlignment="1">
      <alignment wrapText="1"/>
    </xf>
    <xf numFmtId="0" fontId="17" fillId="0" borderId="12" xfId="0" applyNumberFormat="1" applyFont="1" applyFill="1" applyBorder="1" applyAlignment="1">
      <alignment wrapText="1"/>
    </xf>
    <xf numFmtId="0" fontId="17" fillId="0" borderId="14" xfId="0" applyNumberFormat="1" applyFont="1" applyFill="1" applyBorder="1" applyAlignment="1">
      <alignment wrapText="1"/>
    </xf>
    <xf numFmtId="0" fontId="17" fillId="0" borderId="0" xfId="0" applyNumberFormat="1" applyFont="1" applyFill="1" applyBorder="1" applyAlignment="1">
      <alignment wrapText="1"/>
    </xf>
    <xf numFmtId="0" fontId="2" fillId="0" borderId="2" xfId="0" applyFont="1" applyBorder="1" applyAlignment="1">
      <alignment horizontal="left" vertical="top" wrapText="1"/>
    </xf>
    <xf numFmtId="0" fontId="17" fillId="0" borderId="14" xfId="0" applyNumberFormat="1" applyFont="1" applyFill="1" applyBorder="1" applyAlignment="1" applyProtection="1">
      <protection locked="0"/>
    </xf>
    <xf numFmtId="0" fontId="17" fillId="0" borderId="0" xfId="0" applyNumberFormat="1" applyFont="1" applyFill="1" applyBorder="1" applyAlignment="1" applyProtection="1">
      <protection locked="0"/>
    </xf>
    <xf numFmtId="0" fontId="17" fillId="0" borderId="15" xfId="0" applyNumberFormat="1" applyFont="1" applyFill="1" applyBorder="1" applyAlignment="1" applyProtection="1">
      <protection locked="0"/>
    </xf>
    <xf numFmtId="0" fontId="17" fillId="0" borderId="14" xfId="0" applyFont="1" applyFill="1" applyBorder="1" applyAlignment="1" applyProtection="1">
      <protection locked="0"/>
    </xf>
    <xf numFmtId="0" fontId="17" fillId="0" borderId="0" xfId="0" applyFont="1" applyFill="1" applyAlignment="1" applyProtection="1">
      <protection locked="0"/>
    </xf>
    <xf numFmtId="0" fontId="17" fillId="0" borderId="15" xfId="0" applyFont="1" applyFill="1" applyBorder="1" applyAlignment="1" applyProtection="1">
      <protection locked="0"/>
    </xf>
    <xf numFmtId="0" fontId="2" fillId="0" borderId="2" xfId="0" applyFont="1" applyFill="1" applyBorder="1" applyAlignment="1">
      <alignment horizontal="left"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3" borderId="2" xfId="0" applyFont="1" applyFill="1" applyBorder="1" applyAlignment="1">
      <alignment horizontal="left" wrapText="1"/>
    </xf>
    <xf numFmtId="0" fontId="2" fillId="0" borderId="5"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3" borderId="3" xfId="0" applyFont="1" applyFill="1" applyBorder="1" applyAlignment="1">
      <alignment horizontal="left" wrapText="1"/>
    </xf>
    <xf numFmtId="0" fontId="2" fillId="0" borderId="13" xfId="0" applyFont="1" applyBorder="1" applyAlignment="1">
      <alignment horizontal="center" vertical="center" wrapText="1"/>
    </xf>
    <xf numFmtId="1" fontId="2" fillId="0" borderId="1" xfId="0" applyNumberFormat="1" applyFont="1" applyBorder="1" applyAlignment="1">
      <alignment horizontal="center" vertical="center" wrapText="1"/>
    </xf>
    <xf numFmtId="0" fontId="17" fillId="0" borderId="8"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3" fillId="0" borderId="2" xfId="107" applyNumberFormat="1" applyFont="1" applyFill="1" applyBorder="1" applyAlignment="1">
      <alignment horizontal="center" vertical="top" wrapText="1"/>
    </xf>
    <xf numFmtId="43" fontId="3" fillId="0" borderId="6" xfId="107" applyNumberFormat="1" applyFont="1" applyFill="1" applyBorder="1" applyAlignment="1">
      <alignment horizontal="center" vertical="center" wrapText="1"/>
    </xf>
    <xf numFmtId="0" fontId="2" fillId="3" borderId="2" xfId="3" applyFont="1" applyFill="1" applyBorder="1" applyAlignment="1">
      <alignment vertical="center" wrapText="1"/>
    </xf>
    <xf numFmtId="0" fontId="2" fillId="0" borderId="5" xfId="3" applyNumberFormat="1" applyFont="1" applyFill="1" applyBorder="1" applyAlignment="1">
      <alignment horizontal="left" vertical="top" wrapText="1"/>
    </xf>
    <xf numFmtId="0" fontId="20" fillId="0" borderId="2" xfId="0" applyFont="1" applyFill="1" applyBorder="1" applyAlignment="1">
      <alignment horizontal="center" vertical="center"/>
    </xf>
    <xf numFmtId="0" fontId="3" fillId="0" borderId="2" xfId="107" applyNumberFormat="1" applyFont="1" applyFill="1" applyBorder="1" applyAlignment="1">
      <alignment horizontal="center" vertical="center" wrapText="1"/>
    </xf>
    <xf numFmtId="0" fontId="2" fillId="0" borderId="2" xfId="3" applyFont="1" applyFill="1" applyBorder="1" applyAlignment="1">
      <alignment horizontal="right" vertical="center" wrapText="1"/>
    </xf>
    <xf numFmtId="0" fontId="17" fillId="0" borderId="2" xfId="0" applyFont="1" applyFill="1" applyBorder="1" applyAlignment="1">
      <alignment vertical="center"/>
    </xf>
    <xf numFmtId="0" fontId="17" fillId="3" borderId="2" xfId="0" applyFont="1" applyFill="1" applyBorder="1" applyAlignment="1">
      <alignment vertical="center"/>
    </xf>
    <xf numFmtId="0" fontId="2" fillId="0" borderId="2" xfId="107" applyNumberFormat="1" applyFont="1" applyFill="1" applyBorder="1" applyAlignment="1">
      <alignment vertical="top" wrapText="1"/>
    </xf>
    <xf numFmtId="167" fontId="2" fillId="0" borderId="2" xfId="3" applyNumberFormat="1" applyFont="1" applyFill="1" applyBorder="1" applyAlignment="1">
      <alignment horizontal="center" vertical="center" wrapText="1"/>
    </xf>
    <xf numFmtId="167" fontId="2" fillId="0" borderId="2" xfId="107" applyNumberFormat="1" applyFont="1" applyFill="1" applyBorder="1" applyAlignment="1">
      <alignment horizontal="center" vertical="center" wrapText="1"/>
    </xf>
    <xf numFmtId="165" fontId="2" fillId="0" borderId="6" xfId="107" applyNumberFormat="1" applyFont="1" applyFill="1" applyBorder="1" applyAlignment="1">
      <alignment horizontal="center" vertical="center" wrapText="1"/>
    </xf>
    <xf numFmtId="165" fontId="7" fillId="0" borderId="2" xfId="3" applyNumberFormat="1" applyFont="1" applyFill="1" applyBorder="1"/>
    <xf numFmtId="165" fontId="7" fillId="0" borderId="2" xfId="3" applyNumberFormat="1" applyFont="1" applyFill="1" applyBorder="1" applyAlignment="1">
      <alignment vertical="center"/>
    </xf>
    <xf numFmtId="0" fontId="2" fillId="0" borderId="0" xfId="3" applyNumberFormat="1" applyFont="1" applyFill="1" applyBorder="1" applyAlignment="1">
      <alignment horizontal="center" vertical="center" wrapText="1"/>
    </xf>
    <xf numFmtId="167" fontId="2" fillId="0" borderId="0" xfId="107" applyNumberFormat="1" applyFont="1" applyFill="1" applyBorder="1" applyAlignment="1">
      <alignment horizontal="center" vertical="center" wrapText="1"/>
    </xf>
    <xf numFmtId="1" fontId="2" fillId="0" borderId="2" xfId="3" applyNumberFormat="1" applyFont="1" applyFill="1" applyBorder="1" applyAlignment="1">
      <alignment horizontal="center" vertical="center" wrapText="1"/>
    </xf>
    <xf numFmtId="0" fontId="2" fillId="0" borderId="2" xfId="107" applyNumberFormat="1" applyFont="1" applyFill="1" applyBorder="1" applyAlignment="1">
      <alignment horizontal="left" wrapText="1"/>
    </xf>
    <xf numFmtId="0" fontId="2" fillId="0" borderId="0" xfId="0" applyFont="1" applyAlignment="1">
      <alignment horizontal="center"/>
    </xf>
    <xf numFmtId="0" fontId="2" fillId="0" borderId="1" xfId="0" applyFont="1" applyBorder="1" applyAlignment="1">
      <alignment wrapText="1"/>
    </xf>
    <xf numFmtId="0" fontId="2" fillId="0" borderId="2" xfId="0" applyFont="1" applyBorder="1" applyAlignment="1">
      <alignment horizontal="justify" wrapText="1"/>
    </xf>
    <xf numFmtId="0" fontId="15" fillId="0" borderId="5" xfId="0" applyFont="1" applyFill="1" applyBorder="1" applyAlignment="1">
      <alignment horizontal="center" vertical="center"/>
    </xf>
    <xf numFmtId="0" fontId="15" fillId="0" borderId="5" xfId="0" applyFont="1" applyFill="1" applyBorder="1" applyAlignment="1">
      <alignment horizontal="center" vertical="center" wrapText="1"/>
    </xf>
    <xf numFmtId="0" fontId="17" fillId="0" borderId="2" xfId="0" applyFont="1" applyFill="1" applyBorder="1" applyAlignment="1">
      <alignment horizontal="center" vertical="center"/>
    </xf>
    <xf numFmtId="0" fontId="15" fillId="0" borderId="2" xfId="0" applyFont="1" applyFill="1" applyBorder="1" applyAlignment="1">
      <alignment horizontal="center" vertical="center"/>
    </xf>
    <xf numFmtId="4" fontId="2" fillId="0" borderId="2" xfId="3" applyNumberFormat="1" applyFont="1" applyFill="1" applyBorder="1" applyAlignment="1">
      <alignment horizontal="center" vertical="center" wrapText="1"/>
    </xf>
    <xf numFmtId="0" fontId="3" fillId="0" borderId="2" xfId="0" applyFont="1" applyFill="1" applyBorder="1" applyAlignment="1">
      <alignment horizontal="center" vertical="center"/>
    </xf>
    <xf numFmtId="2" fontId="3" fillId="0" borderId="2" xfId="0" applyNumberFormat="1" applyFont="1" applyFill="1" applyBorder="1" applyAlignment="1">
      <alignment horizontal="center" vertical="center"/>
    </xf>
    <xf numFmtId="2" fontId="2" fillId="0" borderId="13" xfId="3" applyNumberFormat="1" applyFont="1" applyFill="1" applyBorder="1" applyAlignment="1">
      <alignment horizontal="center" vertical="center" wrapText="1"/>
    </xf>
    <xf numFmtId="0" fontId="2" fillId="0" borderId="4" xfId="3" applyNumberFormat="1" applyFont="1" applyFill="1" applyBorder="1" applyAlignment="1">
      <alignment horizontal="center" vertical="center" wrapText="1"/>
    </xf>
    <xf numFmtId="0" fontId="2" fillId="0" borderId="19" xfId="0" applyFont="1" applyBorder="1" applyAlignment="1">
      <alignment horizontal="justify" vertical="top" wrapText="1"/>
    </xf>
    <xf numFmtId="2" fontId="2" fillId="0" borderId="13" xfId="3" applyNumberFormat="1" applyFont="1" applyFill="1" applyBorder="1" applyAlignment="1">
      <alignment horizontal="center" vertical="top" wrapText="1"/>
    </xf>
    <xf numFmtId="0" fontId="17" fillId="0" borderId="16" xfId="0" applyFont="1" applyFill="1" applyBorder="1"/>
    <xf numFmtId="0" fontId="17" fillId="0" borderId="17" xfId="0" applyFont="1" applyFill="1" applyBorder="1"/>
    <xf numFmtId="0" fontId="17" fillId="0" borderId="18" xfId="0" applyFont="1" applyFill="1" applyBorder="1"/>
    <xf numFmtId="0" fontId="2" fillId="0" borderId="2" xfId="107" applyNumberFormat="1" applyFont="1" applyFill="1" applyBorder="1" applyAlignment="1">
      <alignment horizontal="center" vertical="center" wrapText="1"/>
    </xf>
    <xf numFmtId="165" fontId="17" fillId="0" borderId="2" xfId="0" applyNumberFormat="1" applyFont="1" applyFill="1" applyBorder="1" applyAlignment="1">
      <alignment horizontal="center" vertical="center"/>
    </xf>
    <xf numFmtId="0" fontId="2" fillId="0" borderId="20" xfId="0" applyFont="1" applyBorder="1" applyAlignment="1">
      <alignment horizontal="justify" vertical="top" wrapText="1"/>
    </xf>
    <xf numFmtId="165" fontId="17" fillId="0" borderId="2" xfId="0" applyNumberFormat="1" applyFont="1" applyFill="1" applyBorder="1" applyAlignment="1">
      <alignment vertical="center"/>
    </xf>
    <xf numFmtId="0" fontId="2" fillId="0" borderId="2" xfId="3" applyFont="1" applyFill="1" applyBorder="1" applyAlignment="1">
      <alignment horizontal="center" vertical="center" textRotation="90" wrapText="1"/>
    </xf>
    <xf numFmtId="0" fontId="2" fillId="0" borderId="0" xfId="3" applyNumberFormat="1" applyFont="1" applyFill="1" applyBorder="1" applyAlignment="1">
      <alignment vertical="center" wrapText="1"/>
    </xf>
    <xf numFmtId="0" fontId="2" fillId="0" borderId="1" xfId="58" applyFont="1" applyFill="1" applyBorder="1" applyAlignment="1">
      <alignment horizontal="center" vertical="center" wrapText="1"/>
    </xf>
    <xf numFmtId="0" fontId="2" fillId="0" borderId="21" xfId="0" applyFont="1" applyBorder="1" applyAlignment="1">
      <alignment vertical="top" wrapText="1"/>
    </xf>
    <xf numFmtId="0" fontId="25" fillId="0" borderId="2" xfId="0" applyFont="1" applyBorder="1"/>
    <xf numFmtId="165" fontId="3" fillId="0" borderId="2" xfId="107" applyNumberFormat="1" applyFont="1" applyFill="1" applyBorder="1" applyAlignment="1">
      <alignment horizontal="center" vertical="center" wrapText="1"/>
    </xf>
    <xf numFmtId="0" fontId="5" fillId="0" borderId="2" xfId="0" applyFont="1" applyBorder="1" applyAlignment="1">
      <alignment wrapText="1"/>
    </xf>
    <xf numFmtId="0" fontId="5" fillId="0" borderId="0" xfId="0" applyFont="1" applyAlignment="1">
      <alignment vertical="center"/>
    </xf>
    <xf numFmtId="0" fontId="2" fillId="3" borderId="2" xfId="3" applyFont="1" applyFill="1" applyBorder="1" applyAlignment="1">
      <alignment horizontal="center" vertical="center" wrapText="1"/>
    </xf>
    <xf numFmtId="0" fontId="3" fillId="0" borderId="2" xfId="0" applyFont="1" applyFill="1" applyBorder="1" applyAlignment="1">
      <alignment vertical="center"/>
    </xf>
    <xf numFmtId="0" fontId="5" fillId="0" borderId="0" xfId="0" applyFont="1" applyAlignment="1">
      <alignment wrapText="1"/>
    </xf>
    <xf numFmtId="2" fontId="2" fillId="0" borderId="1" xfId="3" applyNumberFormat="1" applyFont="1" applyFill="1" applyBorder="1" applyAlignment="1">
      <alignment horizontal="center" vertical="center" wrapText="1"/>
    </xf>
    <xf numFmtId="0" fontId="17" fillId="3" borderId="2" xfId="0" applyFont="1" applyFill="1" applyBorder="1" applyAlignment="1">
      <alignment horizontal="center" vertical="center"/>
    </xf>
    <xf numFmtId="0" fontId="5" fillId="0" borderId="0" xfId="0" applyFont="1" applyBorder="1" applyAlignment="1">
      <alignment wrapText="1"/>
    </xf>
    <xf numFmtId="167" fontId="3" fillId="0" borderId="2" xfId="0" applyNumberFormat="1" applyFont="1" applyBorder="1" applyAlignment="1">
      <alignment vertical="center"/>
    </xf>
    <xf numFmtId="169" fontId="3" fillId="0" borderId="2" xfId="0" applyNumberFormat="1" applyFont="1" applyBorder="1" applyAlignment="1">
      <alignment vertical="center"/>
    </xf>
    <xf numFmtId="0" fontId="2" fillId="0" borderId="0" xfId="0" applyNumberFormat="1" applyFont="1" applyBorder="1" applyAlignment="1">
      <alignment horizontal="center" vertical="center"/>
    </xf>
    <xf numFmtId="165" fontId="2" fillId="0" borderId="2" xfId="0" applyNumberFormat="1" applyFont="1" applyBorder="1" applyAlignment="1">
      <alignment horizontal="center" vertical="center"/>
    </xf>
    <xf numFmtId="0" fontId="3" fillId="0" borderId="2" xfId="0" applyNumberFormat="1" applyFont="1" applyFill="1" applyBorder="1" applyAlignment="1">
      <alignment vertical="center"/>
    </xf>
    <xf numFmtId="165" fontId="2" fillId="0" borderId="2" xfId="0" applyNumberFormat="1" applyFont="1" applyBorder="1" applyAlignment="1">
      <alignment vertical="center"/>
    </xf>
    <xf numFmtId="0" fontId="3" fillId="0" borderId="2" xfId="107" applyNumberFormat="1" applyFont="1" applyFill="1" applyBorder="1" applyAlignment="1">
      <alignment vertical="center" wrapText="1"/>
    </xf>
    <xf numFmtId="167" fontId="3" fillId="0" borderId="2" xfId="0" applyNumberFormat="1" applyFont="1" applyFill="1" applyBorder="1" applyAlignment="1">
      <alignment vertical="center"/>
    </xf>
    <xf numFmtId="167" fontId="3" fillId="0" borderId="0" xfId="0" applyNumberFormat="1" applyFont="1" applyBorder="1" applyAlignment="1">
      <alignment vertical="center"/>
    </xf>
    <xf numFmtId="0" fontId="2" fillId="0" borderId="4" xfId="107" applyNumberFormat="1" applyFont="1" applyFill="1" applyBorder="1" applyAlignment="1">
      <alignment horizontal="left" vertical="top" wrapText="1"/>
    </xf>
    <xf numFmtId="0" fontId="2" fillId="0" borderId="16" xfId="3" applyFont="1" applyFill="1" applyBorder="1" applyAlignment="1">
      <alignment horizontal="center" vertical="center" wrapText="1"/>
    </xf>
    <xf numFmtId="2" fontId="2" fillId="0" borderId="18" xfId="3" applyNumberFormat="1" applyFont="1" applyFill="1" applyBorder="1" applyAlignment="1">
      <alignment horizontal="center" vertical="center" wrapText="1"/>
    </xf>
    <xf numFmtId="0" fontId="2" fillId="0" borderId="4" xfId="3" applyFont="1" applyFill="1" applyBorder="1" applyAlignment="1">
      <alignment vertical="center" wrapText="1"/>
    </xf>
    <xf numFmtId="0" fontId="26" fillId="0" borderId="0" xfId="0" applyNumberFormat="1" applyFont="1" applyFill="1" applyBorder="1" applyAlignment="1">
      <alignment vertical="center"/>
    </xf>
    <xf numFmtId="0" fontId="15" fillId="0" borderId="1" xfId="3" applyNumberFormat="1" applyFont="1" applyFill="1" applyBorder="1" applyAlignment="1">
      <alignment horizontal="center" vertical="center" wrapText="1"/>
    </xf>
    <xf numFmtId="0" fontId="2" fillId="0" borderId="20" xfId="0" applyFont="1" applyBorder="1" applyAlignment="1">
      <alignment horizontal="center" vertical="center" wrapText="1"/>
    </xf>
    <xf numFmtId="0" fontId="2" fillId="0" borderId="4" xfId="3" applyNumberFormat="1" applyFont="1" applyFill="1" applyBorder="1" applyAlignment="1">
      <alignment horizontal="left" vertical="top" wrapText="1"/>
    </xf>
    <xf numFmtId="0" fontId="2" fillId="0" borderId="11" xfId="3" applyNumberFormat="1" applyFont="1" applyFill="1" applyBorder="1" applyAlignment="1">
      <alignment horizontal="left" vertical="top" wrapText="1"/>
    </xf>
    <xf numFmtId="0" fontId="2" fillId="0" borderId="2" xfId="0" applyFont="1" applyBorder="1" applyAlignment="1">
      <alignment horizontal="center"/>
    </xf>
    <xf numFmtId="0" fontId="15" fillId="0" borderId="2" xfId="0" applyFont="1" applyBorder="1" applyAlignment="1">
      <alignment horizontal="center" wrapText="1"/>
    </xf>
    <xf numFmtId="0" fontId="15" fillId="0" borderId="2" xfId="0" applyFont="1" applyBorder="1" applyAlignment="1">
      <alignment horizontal="center"/>
    </xf>
    <xf numFmtId="0" fontId="19" fillId="0" borderId="0" xfId="0" applyFont="1" applyAlignment="1">
      <alignment horizontal="center" wrapText="1"/>
    </xf>
    <xf numFmtId="0" fontId="21" fillId="0" borderId="1" xfId="0" applyFont="1" applyBorder="1" applyAlignment="1">
      <alignment horizontal="center"/>
    </xf>
    <xf numFmtId="0" fontId="21" fillId="0" borderId="3" xfId="0" applyFont="1" applyBorder="1" applyAlignment="1">
      <alignment horizontal="center"/>
    </xf>
    <xf numFmtId="0" fontId="21" fillId="0" borderId="4" xfId="0" applyFont="1" applyBorder="1" applyAlignment="1">
      <alignment horizontal="center"/>
    </xf>
    <xf numFmtId="0" fontId="2" fillId="0" borderId="1" xfId="3" applyFont="1" applyFill="1" applyBorder="1" applyAlignment="1">
      <alignment horizontal="center" vertical="top" wrapText="1"/>
    </xf>
    <xf numFmtId="0" fontId="2" fillId="0" borderId="3" xfId="3" applyFont="1" applyFill="1" applyBorder="1" applyAlignment="1">
      <alignment horizontal="center" vertical="top" wrapText="1"/>
    </xf>
    <xf numFmtId="0" fontId="2" fillId="0" borderId="23" xfId="3" applyFont="1" applyFill="1" applyBorder="1" applyAlignment="1">
      <alignment horizontal="center" vertical="top" wrapText="1"/>
    </xf>
    <xf numFmtId="0" fontId="2" fillId="0" borderId="3" xfId="0" applyFont="1" applyFill="1" applyBorder="1" applyAlignment="1">
      <alignment horizontal="center" vertical="top"/>
    </xf>
    <xf numFmtId="0" fontId="2" fillId="0" borderId="2" xfId="3" applyFont="1" applyFill="1" applyBorder="1" applyAlignment="1">
      <alignment horizontal="center" vertical="top" wrapText="1"/>
    </xf>
    <xf numFmtId="0" fontId="2" fillId="0" borderId="4" xfId="3" applyFont="1" applyFill="1" applyBorder="1" applyAlignment="1">
      <alignment horizontal="center" vertical="top" wrapText="1"/>
    </xf>
    <xf numFmtId="0" fontId="2" fillId="0" borderId="1"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vertical="top"/>
    </xf>
    <xf numFmtId="0" fontId="2" fillId="0" borderId="11" xfId="107" applyNumberFormat="1" applyFont="1" applyFill="1" applyBorder="1" applyAlignment="1" applyProtection="1">
      <alignment horizontal="left" vertical="top" wrapText="1"/>
      <protection locked="0"/>
    </xf>
    <xf numFmtId="0" fontId="2" fillId="0" borderId="12" xfId="107" applyNumberFormat="1" applyFont="1" applyFill="1" applyBorder="1" applyAlignment="1" applyProtection="1">
      <alignment horizontal="left" vertical="top" wrapText="1"/>
      <protection locked="0"/>
    </xf>
    <xf numFmtId="0" fontId="2" fillId="0" borderId="13" xfId="107" applyNumberFormat="1" applyFont="1" applyFill="1" applyBorder="1" applyAlignment="1" applyProtection="1">
      <alignment horizontal="left" vertical="top" wrapText="1"/>
      <protection locked="0"/>
    </xf>
    <xf numFmtId="0" fontId="2" fillId="0" borderId="14" xfId="107" applyNumberFormat="1" applyFont="1" applyFill="1" applyBorder="1" applyAlignment="1" applyProtection="1">
      <alignment horizontal="left" vertical="top" wrapText="1"/>
      <protection locked="0"/>
    </xf>
    <xf numFmtId="0" fontId="2" fillId="0" borderId="0" xfId="107" applyNumberFormat="1" applyFont="1" applyFill="1" applyBorder="1" applyAlignment="1" applyProtection="1">
      <alignment horizontal="left" vertical="top" wrapText="1"/>
      <protection locked="0"/>
    </xf>
    <xf numFmtId="0" fontId="2" fillId="0" borderId="15" xfId="107" applyNumberFormat="1" applyFont="1" applyFill="1" applyBorder="1" applyAlignment="1" applyProtection="1">
      <alignment horizontal="left" vertical="top" wrapText="1"/>
      <protection locked="0"/>
    </xf>
    <xf numFmtId="0" fontId="24" fillId="0" borderId="24" xfId="3" applyFont="1" applyFill="1" applyBorder="1" applyAlignment="1">
      <alignment horizontal="center" vertical="top" wrapText="1"/>
    </xf>
    <xf numFmtId="0" fontId="24" fillId="0" borderId="3" xfId="3" applyFont="1" applyFill="1" applyBorder="1" applyAlignment="1">
      <alignment horizontal="center" vertical="top" wrapText="1"/>
    </xf>
    <xf numFmtId="0" fontId="24" fillId="0" borderId="4" xfId="3" applyFont="1" applyFill="1" applyBorder="1" applyAlignment="1">
      <alignment horizontal="center" vertical="top" wrapText="1"/>
    </xf>
    <xf numFmtId="0" fontId="19" fillId="0" borderId="0" xfId="0" applyFont="1" applyAlignment="1">
      <alignment horizontal="center" vertical="top" wrapText="1"/>
    </xf>
    <xf numFmtId="0" fontId="3" fillId="0" borderId="25" xfId="58" applyFont="1" applyFill="1" applyBorder="1" applyAlignment="1">
      <alignment horizontal="left" vertical="center" wrapText="1"/>
    </xf>
    <xf numFmtId="0" fontId="3" fillId="0" borderId="26" xfId="58" applyFont="1" applyFill="1" applyBorder="1" applyAlignment="1">
      <alignment horizontal="left" vertical="center" wrapText="1"/>
    </xf>
    <xf numFmtId="0" fontId="3" fillId="0" borderId="7" xfId="58" applyFont="1" applyFill="1" applyBorder="1" applyAlignment="1">
      <alignment horizontal="left" vertical="center" wrapText="1"/>
    </xf>
    <xf numFmtId="0" fontId="2" fillId="0" borderId="2" xfId="3" applyFont="1" applyFill="1" applyBorder="1" applyAlignment="1">
      <alignment horizontal="center" vertical="center" wrapText="1"/>
    </xf>
    <xf numFmtId="0" fontId="2" fillId="0" borderId="6" xfId="58" applyFont="1" applyFill="1" applyBorder="1" applyAlignment="1">
      <alignment horizontal="center" vertical="center" wrapText="1"/>
    </xf>
    <xf numFmtId="0" fontId="2" fillId="0" borderId="22" xfId="58" applyFont="1" applyFill="1" applyBorder="1" applyAlignment="1">
      <alignment horizontal="center" vertical="center" wrapText="1"/>
    </xf>
    <xf numFmtId="0" fontId="2" fillId="0" borderId="5" xfId="58" applyFont="1" applyFill="1" applyBorder="1" applyAlignment="1">
      <alignment horizontal="center" vertical="center" wrapText="1"/>
    </xf>
    <xf numFmtId="0" fontId="2" fillId="0" borderId="11" xfId="107" applyNumberFormat="1" applyFont="1" applyFill="1" applyBorder="1" applyAlignment="1">
      <alignment horizontal="left" vertical="top" wrapText="1"/>
    </xf>
    <xf numFmtId="0" fontId="2" fillId="0" borderId="12" xfId="107" applyNumberFormat="1" applyFont="1" applyFill="1" applyBorder="1" applyAlignment="1">
      <alignment horizontal="left" vertical="top" wrapText="1"/>
    </xf>
    <xf numFmtId="0" fontId="2" fillId="0" borderId="13" xfId="107" applyNumberFormat="1" applyFont="1" applyFill="1" applyBorder="1" applyAlignment="1">
      <alignment horizontal="left" vertical="top" wrapText="1"/>
    </xf>
    <xf numFmtId="0" fontId="2" fillId="0" borderId="14" xfId="107" applyNumberFormat="1" applyFont="1" applyFill="1" applyBorder="1" applyAlignment="1">
      <alignment horizontal="left" vertical="top" wrapText="1"/>
    </xf>
    <xf numFmtId="0" fontId="2" fillId="0" borderId="0" xfId="107" applyNumberFormat="1" applyFont="1" applyFill="1" applyBorder="1" applyAlignment="1">
      <alignment horizontal="left" vertical="top" wrapText="1"/>
    </xf>
    <xf numFmtId="0" fontId="2" fillId="0" borderId="15" xfId="107" applyNumberFormat="1" applyFont="1" applyFill="1" applyBorder="1" applyAlignment="1">
      <alignment horizontal="left" vertical="top" wrapText="1"/>
    </xf>
    <xf numFmtId="0" fontId="2" fillId="0" borderId="8" xfId="107" applyNumberFormat="1" applyFont="1" applyFill="1" applyBorder="1" applyAlignment="1">
      <alignment horizontal="left" vertical="top" wrapText="1"/>
    </xf>
    <xf numFmtId="0" fontId="2" fillId="0" borderId="9" xfId="107" applyNumberFormat="1" applyFont="1" applyFill="1" applyBorder="1" applyAlignment="1">
      <alignment horizontal="left" vertical="top" wrapText="1"/>
    </xf>
    <xf numFmtId="0" fontId="2" fillId="0" borderId="10" xfId="107" applyNumberFormat="1" applyFont="1" applyFill="1" applyBorder="1" applyAlignment="1">
      <alignment horizontal="left" vertical="top" wrapText="1"/>
    </xf>
    <xf numFmtId="2" fontId="7" fillId="0" borderId="1" xfId="3" applyNumberFormat="1" applyFont="1" applyFill="1" applyBorder="1" applyAlignment="1">
      <alignment horizontal="center" vertical="top"/>
    </xf>
    <xf numFmtId="2" fontId="7" fillId="0" borderId="3" xfId="3" applyNumberFormat="1" applyFont="1" applyFill="1" applyBorder="1" applyAlignment="1">
      <alignment horizontal="center" vertical="top"/>
    </xf>
    <xf numFmtId="2" fontId="7" fillId="0" borderId="23" xfId="3" applyNumberFormat="1" applyFont="1" applyFill="1" applyBorder="1" applyAlignment="1">
      <alignment horizontal="center" vertical="top"/>
    </xf>
    <xf numFmtId="0" fontId="3" fillId="0" borderId="1" xfId="3" applyFont="1" applyFill="1" applyBorder="1" applyAlignment="1">
      <alignment horizontal="center" vertical="top" wrapText="1"/>
    </xf>
    <xf numFmtId="0" fontId="3" fillId="0" borderId="3" xfId="3" applyFont="1" applyFill="1" applyBorder="1" applyAlignment="1">
      <alignment horizontal="center" vertical="top" wrapText="1"/>
    </xf>
    <xf numFmtId="0" fontId="3" fillId="0" borderId="23" xfId="3" applyFont="1" applyFill="1" applyBorder="1" applyAlignment="1">
      <alignment horizontal="center" vertical="top" wrapText="1"/>
    </xf>
    <xf numFmtId="0" fontId="3" fillId="0" borderId="4" xfId="3" applyFont="1" applyFill="1" applyBorder="1" applyAlignment="1">
      <alignment horizontal="center" vertical="top" wrapText="1"/>
    </xf>
    <xf numFmtId="43" fontId="7" fillId="0" borderId="1" xfId="3" applyNumberFormat="1" applyFont="1" applyFill="1" applyBorder="1" applyAlignment="1">
      <alignment horizontal="center" vertical="top"/>
    </xf>
    <xf numFmtId="0" fontId="7" fillId="0" borderId="3" xfId="3" applyFont="1" applyFill="1" applyBorder="1" applyAlignment="1">
      <alignment horizontal="center" vertical="top"/>
    </xf>
    <xf numFmtId="0" fontId="2" fillId="0" borderId="2" xfId="3" applyFont="1" applyFill="1" applyBorder="1" applyAlignment="1">
      <alignment horizontal="left" vertical="top" wrapText="1"/>
    </xf>
    <xf numFmtId="0" fontId="2" fillId="0" borderId="25" xfId="58" applyFont="1" applyFill="1" applyBorder="1" applyAlignment="1">
      <alignment horizontal="center" vertical="center" wrapText="1"/>
    </xf>
    <xf numFmtId="0" fontId="2" fillId="0" borderId="26" xfId="58" applyFont="1" applyFill="1" applyBorder="1" applyAlignment="1">
      <alignment horizontal="center" vertical="center" wrapText="1"/>
    </xf>
    <xf numFmtId="0" fontId="2" fillId="0" borderId="7" xfId="58" applyFont="1" applyFill="1" applyBorder="1" applyAlignment="1">
      <alignment horizontal="center" vertical="center" wrapText="1"/>
    </xf>
    <xf numFmtId="0" fontId="2" fillId="0" borderId="2" xfId="58" applyFont="1" applyFill="1" applyBorder="1" applyAlignment="1">
      <alignment horizontal="center" vertical="center" wrapText="1"/>
    </xf>
    <xf numFmtId="0" fontId="2" fillId="0" borderId="24" xfId="3" applyFont="1" applyFill="1" applyBorder="1" applyAlignment="1">
      <alignment horizontal="center" vertical="top" wrapText="1"/>
    </xf>
    <xf numFmtId="0" fontId="24" fillId="0" borderId="1" xfId="3" applyFont="1" applyFill="1" applyBorder="1" applyAlignment="1">
      <alignment horizontal="center" vertical="top" wrapText="1"/>
    </xf>
    <xf numFmtId="0" fontId="24" fillId="0" borderId="23" xfId="3" applyFont="1" applyFill="1" applyBorder="1" applyAlignment="1">
      <alignment horizontal="center" vertical="top" wrapText="1"/>
    </xf>
    <xf numFmtId="0" fontId="2" fillId="0" borderId="11" xfId="58" applyFont="1" applyFill="1" applyBorder="1" applyAlignment="1">
      <alignment horizontal="center" vertical="center" wrapText="1"/>
    </xf>
    <xf numFmtId="0" fontId="2" fillId="0" borderId="12" xfId="58" applyFont="1" applyFill="1" applyBorder="1" applyAlignment="1">
      <alignment horizontal="center" vertical="center" wrapText="1"/>
    </xf>
    <xf numFmtId="2" fontId="3" fillId="0" borderId="1" xfId="3" applyNumberFormat="1" applyFont="1" applyFill="1" applyBorder="1" applyAlignment="1">
      <alignment horizontal="center" vertical="top"/>
    </xf>
    <xf numFmtId="2" fontId="3" fillId="0" borderId="3" xfId="3" applyNumberFormat="1" applyFont="1" applyFill="1" applyBorder="1" applyAlignment="1">
      <alignment horizontal="center" vertical="top"/>
    </xf>
    <xf numFmtId="2" fontId="3" fillId="0" borderId="23" xfId="3" applyNumberFormat="1" applyFont="1" applyFill="1" applyBorder="1" applyAlignment="1">
      <alignment horizontal="center" vertical="top"/>
    </xf>
    <xf numFmtId="0" fontId="2" fillId="0" borderId="8" xfId="58" applyFont="1" applyFill="1" applyBorder="1" applyAlignment="1">
      <alignment horizontal="center" vertical="center" wrapText="1"/>
    </xf>
    <xf numFmtId="1" fontId="7" fillId="0" borderId="24" xfId="3" applyNumberFormat="1" applyFont="1" applyFill="1" applyBorder="1" applyAlignment="1">
      <alignment horizontal="center" vertical="top"/>
    </xf>
    <xf numFmtId="1" fontId="7" fillId="0" borderId="3" xfId="3" applyNumberFormat="1" applyFont="1" applyFill="1" applyBorder="1" applyAlignment="1">
      <alignment horizontal="center" vertical="top"/>
    </xf>
    <xf numFmtId="1" fontId="7" fillId="0" borderId="4" xfId="3" applyNumberFormat="1" applyFont="1" applyFill="1" applyBorder="1" applyAlignment="1">
      <alignment horizontal="center" vertical="top"/>
    </xf>
    <xf numFmtId="0" fontId="2" fillId="0" borderId="13" xfId="58" applyFont="1" applyFill="1" applyBorder="1" applyAlignment="1">
      <alignment horizontal="center" vertical="center" wrapText="1"/>
    </xf>
    <xf numFmtId="1" fontId="7" fillId="0" borderId="1" xfId="3" applyNumberFormat="1" applyFont="1" applyFill="1" applyBorder="1" applyAlignment="1">
      <alignment horizontal="center" vertical="top"/>
    </xf>
    <xf numFmtId="1" fontId="7" fillId="0" borderId="23" xfId="3" applyNumberFormat="1" applyFont="1" applyFill="1" applyBorder="1" applyAlignment="1">
      <alignment horizontal="center" vertical="top"/>
    </xf>
    <xf numFmtId="0" fontId="15" fillId="0" borderId="2" xfId="0" applyFont="1" applyBorder="1" applyAlignment="1">
      <alignment horizontal="center" vertical="top"/>
    </xf>
    <xf numFmtId="165" fontId="15" fillId="0" borderId="1" xfId="0" applyNumberFormat="1" applyFont="1" applyBorder="1" applyAlignment="1">
      <alignment horizontal="center" vertical="top"/>
    </xf>
    <xf numFmtId="165" fontId="15" fillId="0" borderId="3" xfId="0" applyNumberFormat="1" applyFont="1" applyBorder="1" applyAlignment="1">
      <alignment horizontal="center" vertical="top"/>
    </xf>
    <xf numFmtId="165" fontId="15" fillId="0" borderId="4" xfId="0" applyNumberFormat="1" applyFont="1" applyBorder="1" applyAlignment="1">
      <alignment horizontal="center" vertical="top"/>
    </xf>
    <xf numFmtId="0" fontId="7" fillId="0" borderId="1" xfId="3" applyFont="1" applyFill="1" applyBorder="1" applyAlignment="1">
      <alignment horizontal="center" vertical="top"/>
    </xf>
    <xf numFmtId="0" fontId="7" fillId="0" borderId="4" xfId="3" applyFont="1" applyFill="1" applyBorder="1" applyAlignment="1">
      <alignment horizontal="center" vertical="top"/>
    </xf>
    <xf numFmtId="0" fontId="2" fillId="0" borderId="2" xfId="3" applyFont="1" applyFill="1" applyBorder="1" applyAlignment="1">
      <alignment horizontal="center" vertical="center"/>
    </xf>
    <xf numFmtId="0" fontId="2" fillId="0" borderId="6" xfId="3" applyFont="1" applyFill="1" applyBorder="1" applyAlignment="1">
      <alignment horizontal="center" vertical="center" wrapText="1"/>
    </xf>
    <xf numFmtId="0" fontId="2" fillId="0" borderId="22" xfId="3" applyFont="1" applyFill="1" applyBorder="1" applyAlignment="1">
      <alignment horizontal="center" vertical="center" wrapText="1"/>
    </xf>
    <xf numFmtId="0" fontId="2" fillId="0" borderId="5" xfId="3" applyFont="1" applyFill="1" applyBorder="1" applyAlignment="1">
      <alignment horizontal="center" vertical="center" wrapText="1"/>
    </xf>
    <xf numFmtId="2" fontId="15" fillId="0" borderId="24" xfId="0" applyNumberFormat="1" applyFont="1" applyBorder="1" applyAlignment="1">
      <alignment horizontal="center" vertical="top"/>
    </xf>
    <xf numFmtId="2" fontId="15" fillId="0" borderId="3" xfId="0" applyNumberFormat="1" applyFont="1" applyBorder="1" applyAlignment="1">
      <alignment horizontal="center" vertical="top"/>
    </xf>
    <xf numFmtId="2" fontId="15" fillId="0" borderId="4" xfId="0" applyNumberFormat="1" applyFont="1" applyBorder="1" applyAlignment="1">
      <alignment horizontal="center" vertical="top"/>
    </xf>
    <xf numFmtId="0" fontId="2" fillId="0" borderId="16" xfId="107" applyNumberFormat="1" applyFont="1" applyFill="1" applyBorder="1" applyAlignment="1">
      <alignment horizontal="left" vertical="top" wrapText="1"/>
    </xf>
    <xf numFmtId="0" fontId="2" fillId="0" borderId="17" xfId="107" applyNumberFormat="1" applyFont="1" applyFill="1" applyBorder="1" applyAlignment="1">
      <alignment horizontal="left" vertical="top" wrapText="1"/>
    </xf>
    <xf numFmtId="0" fontId="2" fillId="0" borderId="18" xfId="107" applyNumberFormat="1" applyFont="1" applyFill="1" applyBorder="1" applyAlignment="1">
      <alignment horizontal="left" vertical="top" wrapText="1"/>
    </xf>
    <xf numFmtId="2" fontId="7" fillId="0" borderId="24" xfId="3" applyNumberFormat="1" applyFont="1" applyFill="1" applyBorder="1" applyAlignment="1">
      <alignment horizontal="center" vertical="top"/>
    </xf>
    <xf numFmtId="2" fontId="7" fillId="0" borderId="4" xfId="3" applyNumberFormat="1" applyFont="1" applyFill="1" applyBorder="1" applyAlignment="1">
      <alignment horizontal="center" vertical="top"/>
    </xf>
    <xf numFmtId="0" fontId="15" fillId="0" borderId="1" xfId="0" applyFont="1" applyBorder="1" applyAlignment="1">
      <alignment horizontal="center"/>
    </xf>
    <xf numFmtId="0" fontId="15" fillId="0" borderId="3" xfId="0" applyFont="1" applyBorder="1" applyAlignment="1">
      <alignment horizontal="center"/>
    </xf>
    <xf numFmtId="0" fontId="15" fillId="0" borderId="4" xfId="0" applyFont="1" applyBorder="1" applyAlignment="1">
      <alignment horizontal="center"/>
    </xf>
    <xf numFmtId="0" fontId="3" fillId="0" borderId="2" xfId="3" applyFont="1" applyFill="1" applyBorder="1" applyAlignment="1">
      <alignment horizontal="center" vertical="top" wrapText="1"/>
    </xf>
    <xf numFmtId="0" fontId="21" fillId="0" borderId="11" xfId="107" applyNumberFormat="1" applyFont="1" applyFill="1" applyBorder="1" applyAlignment="1">
      <alignment horizontal="left" vertical="top" wrapText="1"/>
    </xf>
    <xf numFmtId="0" fontId="15" fillId="0" borderId="11" xfId="0" applyFont="1" applyBorder="1" applyAlignment="1">
      <alignment horizontal="center"/>
    </xf>
    <xf numFmtId="0" fontId="15" fillId="0" borderId="12" xfId="0" applyFont="1" applyBorder="1" applyAlignment="1">
      <alignment horizontal="center"/>
    </xf>
    <xf numFmtId="0" fontId="15" fillId="0" borderId="13" xfId="0" applyFont="1" applyBorder="1" applyAlignment="1">
      <alignment horizontal="center"/>
    </xf>
    <xf numFmtId="0" fontId="15" fillId="0" borderId="14" xfId="0" applyFont="1" applyBorder="1" applyAlignment="1">
      <alignment horizontal="center"/>
    </xf>
    <xf numFmtId="0" fontId="15" fillId="0" borderId="0" xfId="0" applyFont="1" applyBorder="1" applyAlignment="1">
      <alignment horizontal="center"/>
    </xf>
    <xf numFmtId="0" fontId="15" fillId="0" borderId="15" xfId="0" applyFont="1" applyBorder="1" applyAlignment="1">
      <alignment horizontal="center"/>
    </xf>
    <xf numFmtId="0" fontId="15" fillId="0" borderId="16" xfId="0" applyFont="1" applyBorder="1" applyAlignment="1">
      <alignment horizontal="center"/>
    </xf>
    <xf numFmtId="0" fontId="15" fillId="0" borderId="17" xfId="0" applyFont="1" applyBorder="1" applyAlignment="1">
      <alignment horizontal="center"/>
    </xf>
    <xf numFmtId="0" fontId="15" fillId="0" borderId="18" xfId="0" applyFont="1" applyBorder="1" applyAlignment="1">
      <alignment horizontal="center"/>
    </xf>
    <xf numFmtId="2" fontId="7" fillId="0" borderId="2" xfId="3" applyNumberFormat="1" applyFont="1" applyFill="1" applyBorder="1" applyAlignment="1">
      <alignment horizontal="center" vertical="top"/>
    </xf>
    <xf numFmtId="0" fontId="21" fillId="0" borderId="12" xfId="107" applyNumberFormat="1" applyFont="1" applyFill="1" applyBorder="1" applyAlignment="1">
      <alignment horizontal="left" vertical="top" wrapText="1"/>
    </xf>
    <xf numFmtId="0" fontId="21" fillId="0" borderId="13" xfId="107" applyNumberFormat="1" applyFont="1" applyFill="1" applyBorder="1" applyAlignment="1">
      <alignment horizontal="left" vertical="top" wrapText="1"/>
    </xf>
    <xf numFmtId="0" fontId="21" fillId="0" borderId="14" xfId="107" applyNumberFormat="1" applyFont="1" applyFill="1" applyBorder="1" applyAlignment="1">
      <alignment horizontal="left" vertical="top" wrapText="1"/>
    </xf>
    <xf numFmtId="0" fontId="21" fillId="0" borderId="0" xfId="107" applyNumberFormat="1" applyFont="1" applyFill="1" applyBorder="1" applyAlignment="1">
      <alignment horizontal="left" vertical="top" wrapText="1"/>
    </xf>
    <xf numFmtId="0" fontId="21" fillId="0" borderId="15" xfId="107" applyNumberFormat="1" applyFont="1" applyFill="1" applyBorder="1" applyAlignment="1">
      <alignment horizontal="left" vertical="top" wrapText="1"/>
    </xf>
    <xf numFmtId="0" fontId="21" fillId="0" borderId="16" xfId="107" applyNumberFormat="1" applyFont="1" applyFill="1" applyBorder="1" applyAlignment="1">
      <alignment horizontal="left" vertical="top" wrapText="1"/>
    </xf>
    <xf numFmtId="0" fontId="21" fillId="0" borderId="17" xfId="107" applyNumberFormat="1" applyFont="1" applyFill="1" applyBorder="1" applyAlignment="1">
      <alignment horizontal="left" vertical="top" wrapText="1"/>
    </xf>
    <xf numFmtId="0" fontId="21" fillId="0" borderId="18" xfId="107" applyNumberFormat="1" applyFont="1" applyFill="1" applyBorder="1" applyAlignment="1">
      <alignment horizontal="left" vertical="top" wrapText="1"/>
    </xf>
    <xf numFmtId="0" fontId="9" fillId="0" borderId="0" xfId="0" applyFont="1" applyAlignment="1">
      <alignment horizontal="center"/>
    </xf>
    <xf numFmtId="0" fontId="1" fillId="0" borderId="2" xfId="3" applyFont="1" applyBorder="1" applyAlignment="1">
      <alignment horizontal="center" vertical="center" wrapText="1"/>
    </xf>
    <xf numFmtId="0" fontId="1" fillId="0" borderId="1" xfId="3" applyFont="1" applyBorder="1" applyAlignment="1">
      <alignment horizontal="center" vertical="center" wrapText="1"/>
    </xf>
    <xf numFmtId="0" fontId="1" fillId="0" borderId="4" xfId="3" applyFont="1" applyBorder="1" applyAlignment="1">
      <alignment horizontal="center" vertical="center" wrapText="1"/>
    </xf>
    <xf numFmtId="0" fontId="2" fillId="2" borderId="6" xfId="3" applyFont="1" applyFill="1" applyBorder="1" applyAlignment="1">
      <alignment horizontal="center" vertical="center"/>
    </xf>
    <xf numFmtId="0" fontId="2" fillId="2" borderId="22" xfId="3" applyFont="1" applyFill="1" applyBorder="1" applyAlignment="1">
      <alignment horizontal="center" vertical="center"/>
    </xf>
    <xf numFmtId="0" fontId="2" fillId="2" borderId="5" xfId="3" applyFont="1" applyFill="1" applyBorder="1" applyAlignment="1">
      <alignment horizontal="center" vertical="center"/>
    </xf>
    <xf numFmtId="0" fontId="2" fillId="3" borderId="1" xfId="3" applyFont="1" applyFill="1" applyBorder="1" applyAlignment="1">
      <alignment horizontal="center" vertical="center"/>
    </xf>
    <xf numFmtId="0" fontId="2" fillId="3" borderId="4" xfId="3" applyFont="1" applyFill="1" applyBorder="1" applyAlignment="1">
      <alignment horizontal="center" vertical="center"/>
    </xf>
    <xf numFmtId="0" fontId="1" fillId="0" borderId="6" xfId="3" applyFont="1" applyBorder="1" applyAlignment="1">
      <alignment horizontal="center" vertical="center"/>
    </xf>
    <xf numFmtId="0" fontId="1" fillId="0" borderId="5" xfId="3" applyFont="1" applyBorder="1" applyAlignment="1">
      <alignment horizontal="center" vertical="center"/>
    </xf>
    <xf numFmtId="0" fontId="1" fillId="3" borderId="1" xfId="3" applyFont="1" applyFill="1" applyBorder="1" applyAlignment="1">
      <alignment horizontal="center" vertical="center"/>
    </xf>
    <xf numFmtId="0" fontId="1" fillId="3" borderId="3" xfId="3" applyFont="1" applyFill="1" applyBorder="1" applyAlignment="1">
      <alignment horizontal="center" vertical="center"/>
    </xf>
    <xf numFmtId="0" fontId="1" fillId="3" borderId="4" xfId="3" applyFont="1" applyFill="1" applyBorder="1" applyAlignment="1">
      <alignment horizontal="center" vertical="center"/>
    </xf>
    <xf numFmtId="0" fontId="2" fillId="3" borderId="1" xfId="3" applyFont="1" applyFill="1" applyBorder="1" applyAlignment="1">
      <alignment horizontal="center" vertical="center" wrapText="1"/>
    </xf>
    <xf numFmtId="0" fontId="2" fillId="3" borderId="3" xfId="3" applyFont="1" applyFill="1" applyBorder="1" applyAlignment="1">
      <alignment horizontal="center" vertical="center" wrapText="1"/>
    </xf>
    <xf numFmtId="0" fontId="2" fillId="3" borderId="4" xfId="3" applyFont="1" applyFill="1" applyBorder="1" applyAlignment="1">
      <alignment horizontal="center" vertical="center" wrapText="1"/>
    </xf>
    <xf numFmtId="164" fontId="2" fillId="0" borderId="1" xfId="107" applyNumberFormat="1" applyFont="1" applyFill="1" applyBorder="1" applyAlignment="1">
      <alignment horizontal="center" vertical="center" wrapText="1"/>
    </xf>
    <xf numFmtId="164" fontId="2" fillId="0" borderId="3" xfId="107" applyNumberFormat="1" applyFont="1" applyFill="1" applyBorder="1" applyAlignment="1">
      <alignment horizontal="center" vertical="center" wrapText="1"/>
    </xf>
    <xf numFmtId="164" fontId="2" fillId="0" borderId="4" xfId="107" applyNumberFormat="1" applyFont="1" applyFill="1" applyBorder="1" applyAlignment="1">
      <alignment horizontal="center" vertical="center" wrapText="1"/>
    </xf>
    <xf numFmtId="0" fontId="6" fillId="0" borderId="3" xfId="3" applyFont="1" applyBorder="1" applyAlignment="1">
      <alignment horizontal="center" vertical="center" wrapText="1"/>
    </xf>
    <xf numFmtId="0" fontId="6" fillId="0" borderId="4" xfId="3" applyFont="1" applyBorder="1" applyAlignment="1">
      <alignment horizontal="center" vertical="center" wrapText="1"/>
    </xf>
    <xf numFmtId="165" fontId="5" fillId="0" borderId="1" xfId="3" applyNumberFormat="1" applyFont="1" applyFill="1" applyBorder="1" applyAlignment="1">
      <alignment horizontal="left" vertical="top" wrapText="1"/>
    </xf>
    <xf numFmtId="165" fontId="5" fillId="0" borderId="3" xfId="3" applyNumberFormat="1" applyFont="1" applyFill="1" applyBorder="1" applyAlignment="1">
      <alignment horizontal="left" vertical="top" wrapText="1"/>
    </xf>
    <xf numFmtId="165" fontId="5" fillId="0" borderId="4" xfId="3" applyNumberFormat="1" applyFont="1" applyFill="1" applyBorder="1" applyAlignment="1">
      <alignment horizontal="left" vertical="top" wrapText="1"/>
    </xf>
    <xf numFmtId="0" fontId="2" fillId="0" borderId="1" xfId="3" applyFont="1" applyFill="1" applyBorder="1" applyAlignment="1">
      <alignment horizontal="center" vertical="center" wrapText="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cellXfs>
  <cellStyles count="113">
    <cellStyle name="Гиперссылка" xfId="1" builtinId="8"/>
    <cellStyle name="Обычный" xfId="0" builtinId="0"/>
    <cellStyle name="Обычный 2" xfId="2"/>
    <cellStyle name="Обычный 2 2" xfId="3"/>
    <cellStyle name="Обычный 2 2 10" xfId="4"/>
    <cellStyle name="Обычный 2 2 11" xfId="5"/>
    <cellStyle name="Обычный 2 2 2" xfId="6"/>
    <cellStyle name="Обычный 2 2 2 2" xfId="7"/>
    <cellStyle name="Обычный 2 2 2 2 2" xfId="8"/>
    <cellStyle name="Обычный 2 2 2 2 3" xfId="9"/>
    <cellStyle name="Обычный 2 2 2 2 4" xfId="10"/>
    <cellStyle name="Обычный 2 2 2 2 5" xfId="11"/>
    <cellStyle name="Обычный 2 2 2 2 6" xfId="12"/>
    <cellStyle name="Обычный 2 2 2 3" xfId="13"/>
    <cellStyle name="Обычный 2 2 2 4" xfId="14"/>
    <cellStyle name="Обычный 2 2 2 5" xfId="15"/>
    <cellStyle name="Обычный 2 2 2 6" xfId="16"/>
    <cellStyle name="Обычный 2 2 2 7" xfId="17"/>
    <cellStyle name="Обычный 2 2 3" xfId="18"/>
    <cellStyle name="Обычный 2 2 3 2" xfId="19"/>
    <cellStyle name="Обычный 2 2 3 2 2" xfId="20"/>
    <cellStyle name="Обычный 2 2 3 2 3" xfId="21"/>
    <cellStyle name="Обычный 2 2 3 2 4" xfId="22"/>
    <cellStyle name="Обычный 2 2 3 2 5" xfId="23"/>
    <cellStyle name="Обычный 2 2 3 2 6" xfId="24"/>
    <cellStyle name="Обычный 2 2 3 3" xfId="25"/>
    <cellStyle name="Обычный 2 2 3 4" xfId="26"/>
    <cellStyle name="Обычный 2 2 3 5" xfId="27"/>
    <cellStyle name="Обычный 2 2 3 6" xfId="28"/>
    <cellStyle name="Обычный 2 2 3 7" xfId="29"/>
    <cellStyle name="Обычный 2 2 4" xfId="30"/>
    <cellStyle name="Обычный 2 2 4 2" xfId="31"/>
    <cellStyle name="Обычный 2 2 4 2 2" xfId="32"/>
    <cellStyle name="Обычный 2 2 4 2 3" xfId="33"/>
    <cellStyle name="Обычный 2 2 4 2 4" xfId="34"/>
    <cellStyle name="Обычный 2 2 4 2 5" xfId="35"/>
    <cellStyle name="Обычный 2 2 4 2 6" xfId="36"/>
    <cellStyle name="Обычный 2 2 4 3" xfId="37"/>
    <cellStyle name="Обычный 2 2 4 4" xfId="38"/>
    <cellStyle name="Обычный 2 2 4 5" xfId="39"/>
    <cellStyle name="Обычный 2 2 4 6" xfId="40"/>
    <cellStyle name="Обычный 2 2 4 7" xfId="41"/>
    <cellStyle name="Обычный 2 2 5" xfId="42"/>
    <cellStyle name="Обычный 2 2 5 2" xfId="43"/>
    <cellStyle name="Обычный 2 2 5 3" xfId="44"/>
    <cellStyle name="Обычный 2 2 5 4" xfId="45"/>
    <cellStyle name="Обычный 2 2 5 5" xfId="46"/>
    <cellStyle name="Обычный 2 2 5 6" xfId="47"/>
    <cellStyle name="Обычный 2 2 6" xfId="48"/>
    <cellStyle name="Обычный 2 2 6 2" xfId="49"/>
    <cellStyle name="Обычный 2 2 6 3" xfId="50"/>
    <cellStyle name="Обычный 2 2 6 4" xfId="51"/>
    <cellStyle name="Обычный 2 2 6 5" xfId="52"/>
    <cellStyle name="Обычный 2 2 6 6" xfId="53"/>
    <cellStyle name="Обычный 2 2 7" xfId="54"/>
    <cellStyle name="Обычный 2 2 7 2" xfId="55"/>
    <cellStyle name="Обычный 2 2 8" xfId="56"/>
    <cellStyle name="Обычный 2 2 9" xfId="57"/>
    <cellStyle name="Обычный 2 2_30-ра" xfId="58"/>
    <cellStyle name="Обычный 3" xfId="59"/>
    <cellStyle name="Обычный 4" xfId="60"/>
    <cellStyle name="Обычный 4 10" xfId="61"/>
    <cellStyle name="Обычный 4 2" xfId="62"/>
    <cellStyle name="Обычный 4 2 2" xfId="63"/>
    <cellStyle name="Обычный 4 2 2 2" xfId="64"/>
    <cellStyle name="Обычный 4 2 2 3" xfId="65"/>
    <cellStyle name="Обычный 4 2 2 4" xfId="66"/>
    <cellStyle name="Обычный 4 2 2 5" xfId="67"/>
    <cellStyle name="Обычный 4 2 2 6" xfId="68"/>
    <cellStyle name="Обычный 4 2 3" xfId="69"/>
    <cellStyle name="Обычный 4 2 4" xfId="70"/>
    <cellStyle name="Обычный 4 2 5" xfId="71"/>
    <cellStyle name="Обычный 4 2 6" xfId="72"/>
    <cellStyle name="Обычный 4 2 7" xfId="73"/>
    <cellStyle name="Обычный 4 3" xfId="74"/>
    <cellStyle name="Обычный 4 3 2" xfId="75"/>
    <cellStyle name="Обычный 4 3 2 2" xfId="76"/>
    <cellStyle name="Обычный 4 3 2 3" xfId="77"/>
    <cellStyle name="Обычный 4 3 2 4" xfId="78"/>
    <cellStyle name="Обычный 4 3 2 5" xfId="79"/>
    <cellStyle name="Обычный 4 3 2 6" xfId="80"/>
    <cellStyle name="Обычный 4 3 3" xfId="81"/>
    <cellStyle name="Обычный 4 3 4" xfId="82"/>
    <cellStyle name="Обычный 4 3 5" xfId="83"/>
    <cellStyle name="Обычный 4 3 6" xfId="84"/>
    <cellStyle name="Обычный 4 3 7" xfId="85"/>
    <cellStyle name="Обычный 4 4" xfId="86"/>
    <cellStyle name="Обычный 4 4 2" xfId="87"/>
    <cellStyle name="Обычный 4 4 3" xfId="88"/>
    <cellStyle name="Обычный 4 4 4" xfId="89"/>
    <cellStyle name="Обычный 4 4 5" xfId="90"/>
    <cellStyle name="Обычный 4 4 6" xfId="91"/>
    <cellStyle name="Обычный 4 5" xfId="92"/>
    <cellStyle name="Обычный 4 5 2" xfId="93"/>
    <cellStyle name="Обычный 4 5 3" xfId="94"/>
    <cellStyle name="Обычный 4 5 4" xfId="95"/>
    <cellStyle name="Обычный 4 5 5" xfId="96"/>
    <cellStyle name="Обычный 4 5 6" xfId="97"/>
    <cellStyle name="Обычный 4 6" xfId="98"/>
    <cellStyle name="Обычный 4 7" xfId="99"/>
    <cellStyle name="Обычный 4 8" xfId="100"/>
    <cellStyle name="Обычный 4 9" xfId="101"/>
    <cellStyle name="Процентный 2" xfId="102"/>
    <cellStyle name="Процентный 2 2" xfId="103"/>
    <cellStyle name="Процентный 3" xfId="104"/>
    <cellStyle name="Процентный 4" xfId="105"/>
    <cellStyle name="Финансовый 2" xfId="106"/>
    <cellStyle name="Финансовый 2 2" xfId="107"/>
    <cellStyle name="Финансовый 3" xfId="108"/>
    <cellStyle name="Финансовый 3 2" xfId="109"/>
    <cellStyle name="Финансовый 4" xfId="110"/>
    <cellStyle name="Финансовый 5" xfId="111"/>
    <cellStyle name="Финансовый 6" xfId="11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Лист1"/>
  <dimension ref="A2:E21"/>
  <sheetViews>
    <sheetView view="pageBreakPreview" zoomScale="60" zoomScaleNormal="100" workbookViewId="0">
      <selection activeCell="G21" sqref="G21"/>
    </sheetView>
  </sheetViews>
  <sheetFormatPr defaultRowHeight="15"/>
  <cols>
    <col min="1" max="1" width="9.140625" style="37"/>
    <col min="2" max="2" width="34" style="37" customWidth="1"/>
    <col min="3" max="3" width="16.85546875" style="37" customWidth="1"/>
    <col min="4" max="4" width="22.5703125" style="37" customWidth="1"/>
    <col min="5" max="5" width="18.7109375" style="37" customWidth="1"/>
    <col min="6" max="16384" width="9.140625" style="37"/>
  </cols>
  <sheetData>
    <row r="2" spans="1:5" ht="58.5" customHeight="1">
      <c r="A2" s="240" t="s">
        <v>46</v>
      </c>
      <c r="B2" s="240"/>
      <c r="C2" s="240"/>
      <c r="D2" s="240"/>
      <c r="E2" s="240"/>
    </row>
    <row r="3" spans="1:5" ht="15.75">
      <c r="A3" s="239"/>
      <c r="B3" s="238" t="s">
        <v>70</v>
      </c>
      <c r="C3" s="237" t="s">
        <v>71</v>
      </c>
      <c r="D3" s="237"/>
      <c r="E3" s="237"/>
    </row>
    <row r="4" spans="1:5" ht="30">
      <c r="A4" s="239"/>
      <c r="B4" s="238"/>
      <c r="C4" s="35" t="s">
        <v>72</v>
      </c>
      <c r="D4" s="35" t="s">
        <v>92</v>
      </c>
      <c r="E4" s="34" t="s">
        <v>73</v>
      </c>
    </row>
    <row r="5" spans="1:5" ht="101.25" customHeight="1">
      <c r="A5" s="35">
        <v>1</v>
      </c>
      <c r="B5" s="34" t="s">
        <v>39</v>
      </c>
      <c r="C5" s="109">
        <f ca="1">'Приложение 1'!G7</f>
        <v>50000.39</v>
      </c>
      <c r="D5" s="110">
        <f ca="1">'Приложение 1'!H7</f>
        <v>91010.8</v>
      </c>
      <c r="E5" s="111">
        <f>D5/C5*100</f>
        <v>182.02018024259411</v>
      </c>
    </row>
    <row r="6" spans="1:5" ht="90" customHeight="1">
      <c r="A6" s="35">
        <v>2</v>
      </c>
      <c r="B6" s="34" t="s">
        <v>150</v>
      </c>
      <c r="C6" s="110">
        <f ca="1">'Приложение 1'!G123</f>
        <v>49561</v>
      </c>
      <c r="D6" s="110">
        <f ca="1">'Приложение 1'!H123</f>
        <v>19779.32</v>
      </c>
      <c r="E6" s="111">
        <f t="shared" ref="E6:E21" si="0">D6/C6*100</f>
        <v>39.90904138334578</v>
      </c>
    </row>
    <row r="7" spans="1:5" ht="90" customHeight="1">
      <c r="A7" s="35">
        <v>3</v>
      </c>
      <c r="B7" s="34" t="s">
        <v>151</v>
      </c>
      <c r="C7" s="110">
        <f ca="1">'Приложение 1'!G94</f>
        <v>310917.42000000004</v>
      </c>
      <c r="D7" s="109">
        <f ca="1">'Приложение 1'!H94</f>
        <v>250938.95300000001</v>
      </c>
      <c r="E7" s="111">
        <f t="shared" si="0"/>
        <v>80.709196995137802</v>
      </c>
    </row>
    <row r="8" spans="1:5" ht="94.5" customHeight="1">
      <c r="A8" s="35">
        <v>4</v>
      </c>
      <c r="B8" s="34" t="s">
        <v>11</v>
      </c>
      <c r="C8" s="110">
        <f ca="1">'Приложение 1'!G86</f>
        <v>30</v>
      </c>
      <c r="D8" s="110">
        <f ca="1">'Приложение 1'!H86</f>
        <v>5</v>
      </c>
      <c r="E8" s="111">
        <f t="shared" si="0"/>
        <v>16.666666666666664</v>
      </c>
    </row>
    <row r="9" spans="1:5" ht="90">
      <c r="A9" s="35">
        <v>5</v>
      </c>
      <c r="B9" s="34" t="s">
        <v>152</v>
      </c>
      <c r="C9" s="110">
        <f ca="1">'Приложение 1'!G72</f>
        <v>82.891000000000005</v>
      </c>
      <c r="D9" s="110">
        <f ca="1">'Приложение 1'!H72</f>
        <v>82.891000000000005</v>
      </c>
      <c r="E9" s="111">
        <f t="shared" si="0"/>
        <v>100</v>
      </c>
    </row>
    <row r="10" spans="1:5" ht="90">
      <c r="A10" s="35">
        <v>6</v>
      </c>
      <c r="B10" s="34" t="s">
        <v>153</v>
      </c>
      <c r="C10" s="110">
        <f ca="1">'Приложение 1'!G136</f>
        <v>3530</v>
      </c>
      <c r="D10" s="110">
        <f ca="1">'Приложение 1'!H136</f>
        <v>0</v>
      </c>
      <c r="E10" s="111">
        <f t="shared" si="0"/>
        <v>0</v>
      </c>
    </row>
    <row r="11" spans="1:5" ht="34.5" customHeight="1">
      <c r="A11" s="35">
        <v>7</v>
      </c>
      <c r="B11" s="34" t="s">
        <v>16</v>
      </c>
      <c r="C11" s="110">
        <f ca="1">'Приложение 1'!G155</f>
        <v>1365.1499999999999</v>
      </c>
      <c r="D11" s="110">
        <f ca="1">'Приложение 1'!H155</f>
        <v>916.65000000000009</v>
      </c>
      <c r="E11" s="111">
        <f t="shared" si="0"/>
        <v>67.146467421162527</v>
      </c>
    </row>
    <row r="12" spans="1:5" ht="105">
      <c r="A12" s="35">
        <v>8</v>
      </c>
      <c r="B12" s="34" t="s">
        <v>154</v>
      </c>
      <c r="C12" s="110">
        <f ca="1">'Приложение 1'!G36</f>
        <v>1851</v>
      </c>
      <c r="D12" s="110">
        <f ca="1">'Приложение 1'!H36</f>
        <v>229.7</v>
      </c>
      <c r="E12" s="111">
        <f t="shared" si="0"/>
        <v>12.40950837385197</v>
      </c>
    </row>
    <row r="13" spans="1:5" ht="98.25" customHeight="1">
      <c r="A13" s="35">
        <v>9</v>
      </c>
      <c r="B13" s="34" t="s">
        <v>155</v>
      </c>
      <c r="C13" s="110">
        <f ca="1">'Приложение 1'!G169</f>
        <v>790</v>
      </c>
      <c r="D13" s="110">
        <f ca="1">'Приложение 1'!H169</f>
        <v>629.4</v>
      </c>
      <c r="E13" s="111">
        <f t="shared" si="0"/>
        <v>79.670886075949369</v>
      </c>
    </row>
    <row r="14" spans="1:5" ht="96" customHeight="1">
      <c r="A14" s="35">
        <v>10</v>
      </c>
      <c r="B14" s="34" t="s">
        <v>156</v>
      </c>
      <c r="C14" s="110">
        <v>0</v>
      </c>
      <c r="D14" s="110">
        <v>0</v>
      </c>
      <c r="E14" s="111"/>
    </row>
    <row r="15" spans="1:5" ht="77.25" customHeight="1">
      <c r="A15" s="35">
        <v>11</v>
      </c>
      <c r="B15" s="34" t="s">
        <v>12</v>
      </c>
      <c r="C15" s="110">
        <f ca="1">'Приложение 1'!G108</f>
        <v>20</v>
      </c>
      <c r="D15" s="110">
        <f ca="1">'Приложение 1'!H108</f>
        <v>3.9</v>
      </c>
      <c r="E15" s="111">
        <f t="shared" si="0"/>
        <v>19.5</v>
      </c>
    </row>
    <row r="16" spans="1:5" ht="94.5" customHeight="1">
      <c r="A16" s="35">
        <v>12</v>
      </c>
      <c r="B16" s="34" t="s">
        <v>14</v>
      </c>
      <c r="C16" s="110">
        <f ca="1">'Приложение 1'!G117</f>
        <v>13819.367</v>
      </c>
      <c r="D16" s="110">
        <f ca="1">'Приложение 1'!H117</f>
        <v>19103.027000000002</v>
      </c>
      <c r="E16" s="111">
        <f t="shared" si="0"/>
        <v>138.23373386060302</v>
      </c>
    </row>
    <row r="17" spans="1:5" ht="67.5" customHeight="1">
      <c r="A17" s="35">
        <v>13</v>
      </c>
      <c r="B17" s="34" t="s">
        <v>157</v>
      </c>
      <c r="C17" s="110">
        <f ca="1">'Приложение 1'!G175</f>
        <v>91.6</v>
      </c>
      <c r="D17" s="110">
        <f ca="1">'Приложение 1'!H175</f>
        <v>15</v>
      </c>
      <c r="E17" s="111">
        <f t="shared" si="0"/>
        <v>16.375545851528386</v>
      </c>
    </row>
    <row r="18" spans="1:5" ht="98.25" customHeight="1">
      <c r="A18" s="35">
        <v>14</v>
      </c>
      <c r="B18" s="34" t="s">
        <v>13</v>
      </c>
      <c r="C18" s="110">
        <f ca="1">'Приложение 1'!G181</f>
        <v>3896.2</v>
      </c>
      <c r="D18" s="110">
        <f ca="1">'Приложение 1'!H181</f>
        <v>6384.7</v>
      </c>
      <c r="E18" s="111">
        <f t="shared" si="0"/>
        <v>163.86992454186131</v>
      </c>
    </row>
    <row r="19" spans="1:5" ht="84.75" customHeight="1">
      <c r="A19" s="35">
        <v>15</v>
      </c>
      <c r="B19" s="34" t="s">
        <v>15</v>
      </c>
      <c r="C19" s="110">
        <f ca="1">'Приложение 1'!G129</f>
        <v>200213.9</v>
      </c>
      <c r="D19" s="110">
        <f ca="1">'Приложение 1'!H129</f>
        <v>211826.2</v>
      </c>
      <c r="E19" s="111">
        <f t="shared" si="0"/>
        <v>105.79994695672978</v>
      </c>
    </row>
    <row r="20" spans="1:5" ht="122.25" customHeight="1">
      <c r="A20" s="35"/>
      <c r="B20" s="34" t="s">
        <v>279</v>
      </c>
      <c r="C20" s="110">
        <f ca="1">'Приложение 1'!G142</f>
        <v>9763.4040000000005</v>
      </c>
      <c r="D20" s="110">
        <f ca="1">'Приложение 1'!H142</f>
        <v>9326.1039999999994</v>
      </c>
      <c r="E20" s="111">
        <f t="shared" si="0"/>
        <v>95.521029345912538</v>
      </c>
    </row>
    <row r="21" spans="1:5">
      <c r="A21" s="35"/>
      <c r="B21" s="35" t="s">
        <v>74</v>
      </c>
      <c r="C21" s="112">
        <f>SUM(C5:C20)</f>
        <v>645932.32200000004</v>
      </c>
      <c r="D21" s="112">
        <f>SUM(D5:D20)</f>
        <v>610251.64500000014</v>
      </c>
      <c r="E21" s="108">
        <f t="shared" si="0"/>
        <v>94.476096676889952</v>
      </c>
    </row>
  </sheetData>
  <mergeCells count="4">
    <mergeCell ref="C3:E3"/>
    <mergeCell ref="B3:B4"/>
    <mergeCell ref="A3:A4"/>
    <mergeCell ref="A2:E2"/>
  </mergeCells>
  <phoneticPr fontId="14" type="noConversion"/>
  <pageMargins left="0.35433070866141736" right="0.35433070866141736" top="0.19685039370078741" bottom="0.19685039370078741" header="0.51181102362204722" footer="0.51181102362204722"/>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sheetPr codeName="Лист2">
    <tabColor theme="3" tint="0.39997558519241921"/>
  </sheetPr>
  <dimension ref="A1:DZ209"/>
  <sheetViews>
    <sheetView tabSelected="1" view="pageBreakPreview" topLeftCell="F1" zoomScale="75" zoomScaleNormal="43" zoomScaleSheetLayoutView="75" workbookViewId="0">
      <selection activeCell="Q6" sqref="Q6"/>
    </sheetView>
  </sheetViews>
  <sheetFormatPr defaultRowHeight="18.75" outlineLevelCol="1"/>
  <cols>
    <col min="1" max="1" width="7.28515625" style="36" customWidth="1"/>
    <col min="2" max="2" width="37.140625" style="37" customWidth="1"/>
    <col min="3" max="3" width="18.85546875" style="37" customWidth="1"/>
    <col min="4" max="4" width="18.7109375" style="37" customWidth="1"/>
    <col min="5" max="5" width="13.85546875" style="37" customWidth="1"/>
    <col min="6" max="6" width="11.85546875" style="37" customWidth="1"/>
    <col min="7" max="7" width="18.28515625" style="37" customWidth="1"/>
    <col min="8" max="8" width="17" style="37" customWidth="1"/>
    <col min="9" max="9" width="14" style="37" customWidth="1"/>
    <col min="10" max="10" width="15.85546875" style="37" customWidth="1"/>
    <col min="11" max="11" width="31.7109375" style="37" customWidth="1"/>
    <col min="12" max="12" width="12.140625" style="37" customWidth="1"/>
    <col min="13" max="13" width="10.85546875" style="37" customWidth="1"/>
    <col min="14" max="14" width="20.140625" style="37" customWidth="1"/>
    <col min="15" max="15" width="21.28515625" style="37" customWidth="1"/>
    <col min="16" max="16" width="35.7109375" style="37" customWidth="1"/>
    <col min="17" max="17" width="16.5703125" style="37" customWidth="1"/>
    <col min="18" max="18" width="9.140625" style="37"/>
    <col min="19" max="19" width="9.5703125" style="37" hidden="1" customWidth="1" outlineLevel="1"/>
    <col min="20" max="20" width="9.140625" style="37" collapsed="1"/>
    <col min="21" max="16384" width="9.140625" style="37"/>
  </cols>
  <sheetData>
    <row r="1" spans="1:130" ht="23.45" customHeight="1">
      <c r="C1" s="38"/>
      <c r="D1" s="38"/>
      <c r="F1" s="39"/>
      <c r="M1" s="40"/>
    </row>
    <row r="2" spans="1:130" s="41" customFormat="1" ht="40.5" customHeight="1">
      <c r="A2" s="262" t="s">
        <v>167</v>
      </c>
      <c r="B2" s="262"/>
      <c r="C2" s="262"/>
      <c r="D2" s="262"/>
      <c r="E2" s="262"/>
      <c r="F2" s="262"/>
      <c r="G2" s="262"/>
      <c r="H2" s="262"/>
      <c r="I2" s="262"/>
      <c r="J2" s="262"/>
      <c r="K2" s="262"/>
      <c r="L2" s="262"/>
      <c r="M2" s="262"/>
      <c r="N2" s="262"/>
      <c r="O2" s="262"/>
      <c r="P2" s="262"/>
    </row>
    <row r="3" spans="1:130" s="41" customFormat="1" ht="23.45" customHeight="1"/>
    <row r="4" spans="1:130" s="43" customFormat="1" ht="57" customHeight="1">
      <c r="A4" s="266" t="s">
        <v>76</v>
      </c>
      <c r="B4" s="266" t="s">
        <v>112</v>
      </c>
      <c r="C4" s="267" t="s">
        <v>168</v>
      </c>
      <c r="D4" s="268"/>
      <c r="E4" s="269"/>
      <c r="F4" s="315" t="s">
        <v>124</v>
      </c>
      <c r="G4" s="316"/>
      <c r="H4" s="316"/>
      <c r="I4" s="316"/>
      <c r="J4" s="317"/>
      <c r="K4" s="314" t="s">
        <v>129</v>
      </c>
      <c r="L4" s="314"/>
      <c r="M4" s="314"/>
      <c r="N4" s="314"/>
      <c r="O4" s="266" t="s">
        <v>132</v>
      </c>
      <c r="P4" s="266" t="s">
        <v>224</v>
      </c>
      <c r="Q4" s="42"/>
      <c r="R4" s="42"/>
    </row>
    <row r="5" spans="1:130" s="43" customFormat="1" ht="168" customHeight="1">
      <c r="A5" s="266"/>
      <c r="B5" s="266"/>
      <c r="C5" s="27" t="s">
        <v>169</v>
      </c>
      <c r="D5" s="27" t="s">
        <v>113</v>
      </c>
      <c r="E5" s="27" t="s">
        <v>122</v>
      </c>
      <c r="F5" s="27" t="s">
        <v>79</v>
      </c>
      <c r="G5" s="27" t="s">
        <v>170</v>
      </c>
      <c r="H5" s="27" t="s">
        <v>171</v>
      </c>
      <c r="I5" s="27" t="s">
        <v>126</v>
      </c>
      <c r="J5" s="27" t="s">
        <v>127</v>
      </c>
      <c r="K5" s="27" t="s">
        <v>133</v>
      </c>
      <c r="L5" s="28" t="s">
        <v>172</v>
      </c>
      <c r="M5" s="28" t="s">
        <v>173</v>
      </c>
      <c r="N5" s="28" t="s">
        <v>130</v>
      </c>
      <c r="O5" s="266"/>
      <c r="P5" s="266"/>
      <c r="Q5" s="42"/>
      <c r="R5" s="42"/>
    </row>
    <row r="6" spans="1:130" s="48" customFormat="1" ht="65.25" customHeight="1">
      <c r="A6" s="27"/>
      <c r="B6" s="27">
        <v>1</v>
      </c>
      <c r="C6" s="27">
        <v>2</v>
      </c>
      <c r="D6" s="27">
        <v>3</v>
      </c>
      <c r="E6" s="27" t="s">
        <v>123</v>
      </c>
      <c r="F6" s="27">
        <v>5</v>
      </c>
      <c r="G6" s="27">
        <v>6</v>
      </c>
      <c r="H6" s="27">
        <v>7</v>
      </c>
      <c r="I6" s="27" t="s">
        <v>125</v>
      </c>
      <c r="J6" s="27" t="s">
        <v>128</v>
      </c>
      <c r="K6" s="27">
        <v>10</v>
      </c>
      <c r="L6" s="27">
        <v>11</v>
      </c>
      <c r="M6" s="27">
        <v>12</v>
      </c>
      <c r="N6" s="27" t="s">
        <v>131</v>
      </c>
      <c r="O6" s="44" t="s">
        <v>25</v>
      </c>
      <c r="P6" s="27">
        <v>15</v>
      </c>
      <c r="Q6" s="45"/>
      <c r="R6" s="45"/>
      <c r="S6" s="45"/>
      <c r="T6" s="45"/>
      <c r="U6" s="45"/>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46"/>
      <c r="CH6" s="46"/>
      <c r="CI6" s="46"/>
      <c r="CJ6" s="46"/>
      <c r="CK6" s="46"/>
      <c r="CL6" s="46"/>
      <c r="CM6" s="46"/>
      <c r="CN6" s="46"/>
      <c r="CO6" s="46"/>
      <c r="CP6" s="46"/>
      <c r="CQ6" s="46"/>
      <c r="CR6" s="46"/>
      <c r="CS6" s="46"/>
      <c r="CT6" s="46"/>
      <c r="CU6" s="46"/>
      <c r="CV6" s="46"/>
      <c r="CW6" s="46"/>
      <c r="CX6" s="46"/>
      <c r="CY6" s="46"/>
      <c r="CZ6" s="46"/>
      <c r="DA6" s="46"/>
      <c r="DB6" s="46"/>
      <c r="DC6" s="46"/>
      <c r="DD6" s="46"/>
      <c r="DE6" s="46"/>
      <c r="DF6" s="46"/>
      <c r="DG6" s="46"/>
      <c r="DH6" s="46"/>
      <c r="DI6" s="46"/>
      <c r="DJ6" s="46"/>
      <c r="DK6" s="46"/>
      <c r="DL6" s="46"/>
      <c r="DM6" s="46"/>
      <c r="DN6" s="46"/>
      <c r="DO6" s="46"/>
      <c r="DP6" s="46"/>
      <c r="DQ6" s="46"/>
      <c r="DR6" s="46"/>
      <c r="DS6" s="46"/>
      <c r="DT6" s="46"/>
      <c r="DU6" s="46"/>
      <c r="DV6" s="46"/>
      <c r="DW6" s="46"/>
      <c r="DX6" s="46"/>
      <c r="DY6" s="46"/>
      <c r="DZ6" s="47"/>
    </row>
    <row r="7" spans="1:130" s="43" customFormat="1" ht="66.75" customHeight="1">
      <c r="A7" s="244">
        <v>1</v>
      </c>
      <c r="B7" s="282" t="s">
        <v>39</v>
      </c>
      <c r="C7" s="115">
        <v>43</v>
      </c>
      <c r="D7" s="115">
        <v>40</v>
      </c>
      <c r="E7" s="58">
        <f>D7/C7*100</f>
        <v>93.023255813953483</v>
      </c>
      <c r="F7" s="26" t="s">
        <v>82</v>
      </c>
      <c r="G7" s="59">
        <f>G8+G9+G10+G11</f>
        <v>50000.39</v>
      </c>
      <c r="H7" s="116">
        <f>H8+H9+H10+H11</f>
        <v>91010.8</v>
      </c>
      <c r="I7" s="59">
        <f>H7/G7*100</f>
        <v>182.02018024259411</v>
      </c>
      <c r="J7" s="60">
        <f>E7/I7*100</f>
        <v>51.106012360812578</v>
      </c>
      <c r="K7" s="117" t="s">
        <v>40</v>
      </c>
      <c r="L7" s="118">
        <v>1854162</v>
      </c>
      <c r="M7" s="119">
        <v>1931427.9</v>
      </c>
      <c r="N7" s="120">
        <f>M7/L7*100</f>
        <v>104.16716015105476</v>
      </c>
      <c r="O7" s="279">
        <f>N35*J7/100</f>
        <v>73.40800167283605</v>
      </c>
      <c r="P7" s="288" t="s">
        <v>26</v>
      </c>
      <c r="Q7" s="49"/>
      <c r="R7" s="49"/>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row>
    <row r="8" spans="1:130" s="43" customFormat="1" ht="79.5" customHeight="1">
      <c r="A8" s="245"/>
      <c r="B8" s="283"/>
      <c r="C8" s="270" t="s">
        <v>174</v>
      </c>
      <c r="D8" s="271"/>
      <c r="E8" s="272"/>
      <c r="F8" s="30" t="s">
        <v>226</v>
      </c>
      <c r="G8" s="61"/>
      <c r="H8" s="61">
        <v>14861</v>
      </c>
      <c r="I8" s="59"/>
      <c r="J8" s="60"/>
      <c r="K8" s="85" t="s">
        <v>41</v>
      </c>
      <c r="L8" s="119">
        <v>105.3</v>
      </c>
      <c r="M8" s="119">
        <v>108.5</v>
      </c>
      <c r="N8" s="120">
        <f t="shared" ref="N8:N29" si="0">M8/L8*100</f>
        <v>103.0389363722697</v>
      </c>
      <c r="O8" s="280"/>
      <c r="P8" s="288"/>
      <c r="Q8" s="42"/>
      <c r="R8" s="42"/>
    </row>
    <row r="9" spans="1:130" s="43" customFormat="1" ht="79.5" customHeight="1">
      <c r="A9" s="245"/>
      <c r="B9" s="283"/>
      <c r="C9" s="273"/>
      <c r="D9" s="274"/>
      <c r="E9" s="275"/>
      <c r="F9" s="30" t="s">
        <v>225</v>
      </c>
      <c r="G9" s="61"/>
      <c r="H9" s="61">
        <v>2801.3</v>
      </c>
      <c r="I9" s="59"/>
      <c r="J9" s="60"/>
      <c r="K9" s="121" t="s">
        <v>42</v>
      </c>
      <c r="L9" s="118">
        <v>2867.2</v>
      </c>
      <c r="M9" s="118">
        <v>2978.3</v>
      </c>
      <c r="N9" s="120">
        <f t="shared" si="0"/>
        <v>103.87486049107144</v>
      </c>
      <c r="O9" s="280"/>
      <c r="P9" s="288"/>
      <c r="Q9" s="42"/>
      <c r="R9" s="42"/>
    </row>
    <row r="10" spans="1:130" s="43" customFormat="1" ht="65.25" customHeight="1">
      <c r="A10" s="245"/>
      <c r="B10" s="283"/>
      <c r="C10" s="273"/>
      <c r="D10" s="274"/>
      <c r="E10" s="275"/>
      <c r="F10" s="30" t="s">
        <v>227</v>
      </c>
      <c r="G10" s="61"/>
      <c r="H10" s="61"/>
      <c r="I10" s="59"/>
      <c r="J10" s="60"/>
      <c r="K10" s="121" t="s">
        <v>47</v>
      </c>
      <c r="L10" s="119">
        <v>106.9</v>
      </c>
      <c r="M10" s="119">
        <v>111.1</v>
      </c>
      <c r="N10" s="120">
        <f t="shared" si="0"/>
        <v>103.92890551917679</v>
      </c>
      <c r="O10" s="280"/>
      <c r="P10" s="288"/>
      <c r="Q10" s="42"/>
      <c r="R10" s="42"/>
    </row>
    <row r="11" spans="1:130" s="43" customFormat="1" ht="86.25" customHeight="1">
      <c r="A11" s="245"/>
      <c r="B11" s="283"/>
      <c r="C11" s="273"/>
      <c r="D11" s="274"/>
      <c r="E11" s="275"/>
      <c r="F11" s="31" t="s">
        <v>228</v>
      </c>
      <c r="G11" s="61">
        <v>50000.39</v>
      </c>
      <c r="H11" s="61">
        <v>73348.5</v>
      </c>
      <c r="I11" s="59">
        <f>H11/G11*100</f>
        <v>146.69585577232499</v>
      </c>
      <c r="J11" s="60">
        <f>E11/I11*100</f>
        <v>0</v>
      </c>
      <c r="K11" s="122" t="s">
        <v>48</v>
      </c>
      <c r="L11" s="123">
        <v>24</v>
      </c>
      <c r="M11" s="123">
        <v>61</v>
      </c>
      <c r="N11" s="120">
        <f t="shared" si="0"/>
        <v>254.16666666666666</v>
      </c>
      <c r="O11" s="280"/>
      <c r="P11" s="288"/>
      <c r="Q11" s="51"/>
      <c r="R11" s="42"/>
    </row>
    <row r="12" spans="1:130" ht="71.25" customHeight="1">
      <c r="A12" s="245"/>
      <c r="B12" s="283"/>
      <c r="C12" s="273"/>
      <c r="D12" s="274"/>
      <c r="E12" s="275"/>
      <c r="F12" s="62"/>
      <c r="G12" s="63"/>
      <c r="H12" s="63"/>
      <c r="I12" s="63"/>
      <c r="J12" s="64"/>
      <c r="K12" s="122" t="s">
        <v>49</v>
      </c>
      <c r="L12" s="124">
        <v>50000.39</v>
      </c>
      <c r="M12" s="124">
        <v>91010.8</v>
      </c>
      <c r="N12" s="125">
        <f t="shared" si="0"/>
        <v>182.02018024259411</v>
      </c>
      <c r="O12" s="280"/>
      <c r="P12" s="288"/>
    </row>
    <row r="13" spans="1:130" ht="66.75" customHeight="1">
      <c r="A13" s="245"/>
      <c r="B13" s="283"/>
      <c r="C13" s="273"/>
      <c r="D13" s="274"/>
      <c r="E13" s="275"/>
      <c r="F13" s="65"/>
      <c r="G13" s="66"/>
      <c r="H13" s="66"/>
      <c r="I13" s="66"/>
      <c r="J13" s="67"/>
      <c r="K13" s="122" t="s">
        <v>50</v>
      </c>
      <c r="L13" s="126" t="s">
        <v>51</v>
      </c>
      <c r="M13" s="126" t="s">
        <v>52</v>
      </c>
      <c r="N13" s="127">
        <v>100</v>
      </c>
      <c r="O13" s="280"/>
      <c r="P13" s="288"/>
    </row>
    <row r="14" spans="1:130" ht="63.75" customHeight="1">
      <c r="A14" s="245"/>
      <c r="B14" s="283"/>
      <c r="C14" s="273"/>
      <c r="D14" s="274"/>
      <c r="E14" s="275"/>
      <c r="F14" s="65"/>
      <c r="G14" s="66"/>
      <c r="H14" s="66"/>
      <c r="I14" s="66"/>
      <c r="J14" s="67"/>
      <c r="K14" s="128" t="s">
        <v>53</v>
      </c>
      <c r="L14" s="126" t="s">
        <v>51</v>
      </c>
      <c r="M14" s="126" t="s">
        <v>52</v>
      </c>
      <c r="N14" s="127">
        <v>100</v>
      </c>
      <c r="O14" s="280"/>
      <c r="P14" s="288"/>
    </row>
    <row r="15" spans="1:130" ht="66.75" customHeight="1">
      <c r="A15" s="245"/>
      <c r="B15" s="283"/>
      <c r="C15" s="273"/>
      <c r="D15" s="274"/>
      <c r="E15" s="275"/>
      <c r="F15" s="65"/>
      <c r="G15" s="66"/>
      <c r="H15" s="66"/>
      <c r="I15" s="66"/>
      <c r="J15" s="67"/>
      <c r="K15" s="122" t="s">
        <v>54</v>
      </c>
      <c r="L15" s="126">
        <v>2</v>
      </c>
      <c r="M15" s="126">
        <v>2</v>
      </c>
      <c r="N15" s="127">
        <f t="shared" si="0"/>
        <v>100</v>
      </c>
      <c r="O15" s="280"/>
      <c r="P15" s="288"/>
    </row>
    <row r="16" spans="1:130" ht="81.75" customHeight="1">
      <c r="A16" s="245"/>
      <c r="B16" s="283"/>
      <c r="C16" s="273"/>
      <c r="D16" s="274"/>
      <c r="E16" s="275"/>
      <c r="F16" s="65"/>
      <c r="G16" s="66"/>
      <c r="H16" s="66"/>
      <c r="I16" s="66"/>
      <c r="J16" s="67"/>
      <c r="K16" s="129" t="s">
        <v>55</v>
      </c>
      <c r="L16" s="126">
        <v>95.4</v>
      </c>
      <c r="M16" s="130">
        <v>95.4</v>
      </c>
      <c r="N16" s="127">
        <f t="shared" si="0"/>
        <v>100</v>
      </c>
      <c r="O16" s="280"/>
      <c r="P16" s="288"/>
    </row>
    <row r="17" spans="1:16" ht="66.75" customHeight="1">
      <c r="A17" s="245"/>
      <c r="B17" s="283"/>
      <c r="C17" s="273"/>
      <c r="D17" s="274"/>
      <c r="E17" s="275"/>
      <c r="F17" s="65"/>
      <c r="G17" s="66"/>
      <c r="H17" s="66"/>
      <c r="I17" s="66"/>
      <c r="J17" s="67"/>
      <c r="K17" s="131" t="s">
        <v>176</v>
      </c>
      <c r="L17" s="126">
        <v>2</v>
      </c>
      <c r="M17" s="130">
        <v>2</v>
      </c>
      <c r="N17" s="127">
        <f t="shared" si="0"/>
        <v>100</v>
      </c>
      <c r="O17" s="280"/>
      <c r="P17" s="288"/>
    </row>
    <row r="18" spans="1:16" ht="66.75" customHeight="1">
      <c r="A18" s="245"/>
      <c r="B18" s="283"/>
      <c r="C18" s="273"/>
      <c r="D18" s="274"/>
      <c r="E18" s="275"/>
      <c r="F18" s="65"/>
      <c r="G18" s="66"/>
      <c r="H18" s="66"/>
      <c r="I18" s="66"/>
      <c r="J18" s="67"/>
      <c r="K18" s="131" t="s">
        <v>177</v>
      </c>
      <c r="L18" s="126" t="s">
        <v>51</v>
      </c>
      <c r="M18" s="130" t="s">
        <v>52</v>
      </c>
      <c r="N18" s="127">
        <v>100</v>
      </c>
      <c r="O18" s="280"/>
      <c r="P18" s="288"/>
    </row>
    <row r="19" spans="1:16" ht="66.75" customHeight="1">
      <c r="A19" s="245"/>
      <c r="B19" s="283"/>
      <c r="C19" s="273"/>
      <c r="D19" s="274"/>
      <c r="E19" s="275"/>
      <c r="F19" s="65"/>
      <c r="G19" s="66"/>
      <c r="H19" s="66"/>
      <c r="I19" s="66"/>
      <c r="J19" s="67"/>
      <c r="K19" s="132" t="s">
        <v>178</v>
      </c>
      <c r="L19" s="124">
        <v>2255664</v>
      </c>
      <c r="M19" s="119">
        <v>2193851.2999999998</v>
      </c>
      <c r="N19" s="120">
        <f t="shared" si="0"/>
        <v>97.259667219940553</v>
      </c>
      <c r="O19" s="280"/>
      <c r="P19" s="288"/>
    </row>
    <row r="20" spans="1:16" ht="66.75" customHeight="1">
      <c r="A20" s="245"/>
      <c r="B20" s="283"/>
      <c r="C20" s="273"/>
      <c r="D20" s="274"/>
      <c r="E20" s="275"/>
      <c r="F20" s="65"/>
      <c r="G20" s="66"/>
      <c r="H20" s="66"/>
      <c r="I20" s="66"/>
      <c r="J20" s="67"/>
      <c r="K20" s="132" t="s">
        <v>179</v>
      </c>
      <c r="L20" s="133">
        <v>105.9</v>
      </c>
      <c r="M20" s="133">
        <v>103</v>
      </c>
      <c r="N20" s="120">
        <f t="shared" si="0"/>
        <v>97.26156751652502</v>
      </c>
      <c r="O20" s="280"/>
      <c r="P20" s="288"/>
    </row>
    <row r="21" spans="1:16" ht="66.75" customHeight="1">
      <c r="A21" s="245"/>
      <c r="B21" s="283"/>
      <c r="C21" s="273"/>
      <c r="D21" s="274"/>
      <c r="E21" s="275"/>
      <c r="F21" s="65"/>
      <c r="G21" s="66"/>
      <c r="H21" s="66"/>
      <c r="I21" s="66"/>
      <c r="J21" s="67"/>
      <c r="K21" s="121" t="s">
        <v>180</v>
      </c>
      <c r="L21" s="134">
        <v>95973</v>
      </c>
      <c r="M21" s="134">
        <v>95994.2</v>
      </c>
      <c r="N21" s="120">
        <f t="shared" si="0"/>
        <v>100.02208954601815</v>
      </c>
      <c r="O21" s="280"/>
      <c r="P21" s="288"/>
    </row>
    <row r="22" spans="1:16" ht="66.75" customHeight="1">
      <c r="A22" s="245"/>
      <c r="B22" s="283"/>
      <c r="C22" s="273"/>
      <c r="D22" s="274"/>
      <c r="E22" s="275"/>
      <c r="F22" s="65"/>
      <c r="G22" s="66"/>
      <c r="H22" s="66"/>
      <c r="I22" s="66"/>
      <c r="J22" s="67"/>
      <c r="K22" s="131" t="s">
        <v>181</v>
      </c>
      <c r="L22" s="135">
        <v>26310</v>
      </c>
      <c r="M22" s="135">
        <v>1374</v>
      </c>
      <c r="N22" s="127">
        <f t="shared" si="0"/>
        <v>5.2223489167616872</v>
      </c>
      <c r="O22" s="280"/>
      <c r="P22" s="288"/>
    </row>
    <row r="23" spans="1:16" ht="137.25" customHeight="1">
      <c r="A23" s="245"/>
      <c r="B23" s="283"/>
      <c r="C23" s="273"/>
      <c r="D23" s="274"/>
      <c r="E23" s="275"/>
      <c r="F23" s="65"/>
      <c r="G23" s="66"/>
      <c r="H23" s="66"/>
      <c r="I23" s="66"/>
      <c r="J23" s="67"/>
      <c r="K23" s="131" t="s">
        <v>182</v>
      </c>
      <c r="L23" s="119">
        <v>107.2</v>
      </c>
      <c r="M23" s="119">
        <v>14.7</v>
      </c>
      <c r="N23" s="120">
        <f t="shared" si="0"/>
        <v>13.712686567164178</v>
      </c>
      <c r="O23" s="280"/>
      <c r="P23" s="288"/>
    </row>
    <row r="24" spans="1:16" ht="66.75" customHeight="1">
      <c r="A24" s="245"/>
      <c r="B24" s="283"/>
      <c r="C24" s="273"/>
      <c r="D24" s="274"/>
      <c r="E24" s="275"/>
      <c r="F24" s="65"/>
      <c r="G24" s="66"/>
      <c r="H24" s="66"/>
      <c r="I24" s="66"/>
      <c r="J24" s="67"/>
      <c r="K24" s="129" t="s">
        <v>183</v>
      </c>
      <c r="L24" s="126">
        <v>20</v>
      </c>
      <c r="M24" s="126">
        <v>16</v>
      </c>
      <c r="N24" s="127">
        <f t="shared" si="0"/>
        <v>80</v>
      </c>
      <c r="O24" s="280"/>
      <c r="P24" s="288"/>
    </row>
    <row r="25" spans="1:16" ht="66.75" customHeight="1">
      <c r="A25" s="245"/>
      <c r="B25" s="283"/>
      <c r="C25" s="273"/>
      <c r="D25" s="274"/>
      <c r="E25" s="275"/>
      <c r="F25" s="65"/>
      <c r="G25" s="66"/>
      <c r="H25" s="66"/>
      <c r="I25" s="66"/>
      <c r="J25" s="67"/>
      <c r="K25" s="129" t="s">
        <v>184</v>
      </c>
      <c r="L25" s="126">
        <v>2.7</v>
      </c>
      <c r="M25" s="126">
        <v>34</v>
      </c>
      <c r="N25" s="127">
        <f t="shared" si="0"/>
        <v>1259.2592592592591</v>
      </c>
      <c r="O25" s="280"/>
      <c r="P25" s="288"/>
    </row>
    <row r="26" spans="1:16" ht="66.75" customHeight="1">
      <c r="A26" s="245"/>
      <c r="B26" s="283"/>
      <c r="C26" s="273"/>
      <c r="D26" s="274"/>
      <c r="E26" s="275"/>
      <c r="F26" s="65"/>
      <c r="G26" s="66"/>
      <c r="H26" s="66"/>
      <c r="I26" s="66"/>
      <c r="J26" s="67"/>
      <c r="K26" s="122" t="s">
        <v>185</v>
      </c>
      <c r="L26" s="126">
        <v>2</v>
      </c>
      <c r="M26" s="126">
        <v>2</v>
      </c>
      <c r="N26" s="127">
        <f t="shared" si="0"/>
        <v>100</v>
      </c>
      <c r="O26" s="280"/>
      <c r="P26" s="288"/>
    </row>
    <row r="27" spans="1:16" ht="66.75" customHeight="1">
      <c r="A27" s="245"/>
      <c r="B27" s="283"/>
      <c r="C27" s="273"/>
      <c r="D27" s="274"/>
      <c r="E27" s="275"/>
      <c r="F27" s="65"/>
      <c r="G27" s="66"/>
      <c r="H27" s="66"/>
      <c r="I27" s="66"/>
      <c r="J27" s="67"/>
      <c r="K27" s="122" t="s">
        <v>186</v>
      </c>
      <c r="L27" s="126" t="s">
        <v>51</v>
      </c>
      <c r="M27" s="126" t="s">
        <v>52</v>
      </c>
      <c r="N27" s="127">
        <v>100</v>
      </c>
      <c r="O27" s="280"/>
      <c r="P27" s="288"/>
    </row>
    <row r="28" spans="1:16" ht="66.75" customHeight="1">
      <c r="A28" s="245"/>
      <c r="B28" s="283"/>
      <c r="C28" s="273"/>
      <c r="D28" s="274"/>
      <c r="E28" s="275"/>
      <c r="F28" s="65"/>
      <c r="G28" s="66"/>
      <c r="H28" s="66"/>
      <c r="I28" s="66"/>
      <c r="J28" s="67"/>
      <c r="K28" s="122" t="s">
        <v>187</v>
      </c>
      <c r="L28" s="126">
        <v>4</v>
      </c>
      <c r="M28" s="126">
        <v>4</v>
      </c>
      <c r="N28" s="127">
        <f t="shared" si="0"/>
        <v>100</v>
      </c>
      <c r="O28" s="280"/>
      <c r="P28" s="288"/>
    </row>
    <row r="29" spans="1:16" ht="161.25" customHeight="1">
      <c r="A29" s="245"/>
      <c r="B29" s="283"/>
      <c r="C29" s="273"/>
      <c r="D29" s="274"/>
      <c r="E29" s="275"/>
      <c r="F29" s="65"/>
      <c r="G29" s="66"/>
      <c r="H29" s="66"/>
      <c r="I29" s="66"/>
      <c r="J29" s="67"/>
      <c r="K29" s="129" t="s">
        <v>188</v>
      </c>
      <c r="L29" s="126">
        <v>390</v>
      </c>
      <c r="M29" s="126">
        <v>460</v>
      </c>
      <c r="N29" s="127">
        <f t="shared" si="0"/>
        <v>117.94871794871796</v>
      </c>
      <c r="O29" s="280"/>
      <c r="P29" s="288"/>
    </row>
    <row r="30" spans="1:16" ht="66.75" customHeight="1">
      <c r="A30" s="245"/>
      <c r="B30" s="283"/>
      <c r="C30" s="273"/>
      <c r="D30" s="274"/>
      <c r="E30" s="275"/>
      <c r="F30" s="65"/>
      <c r="G30" s="66"/>
      <c r="H30" s="66"/>
      <c r="I30" s="66"/>
      <c r="J30" s="67"/>
      <c r="K30" s="129" t="s">
        <v>189</v>
      </c>
      <c r="L30" s="126" t="s">
        <v>51</v>
      </c>
      <c r="M30" s="126" t="s">
        <v>52</v>
      </c>
      <c r="N30" s="127">
        <v>100</v>
      </c>
      <c r="O30" s="280"/>
      <c r="P30" s="288"/>
    </row>
    <row r="31" spans="1:16" ht="66.75" customHeight="1">
      <c r="A31" s="245"/>
      <c r="B31" s="283"/>
      <c r="C31" s="273"/>
      <c r="D31" s="274"/>
      <c r="E31" s="275"/>
      <c r="F31" s="65"/>
      <c r="G31" s="66"/>
      <c r="H31" s="66"/>
      <c r="I31" s="66"/>
      <c r="J31" s="67"/>
      <c r="K31" s="129" t="s">
        <v>190</v>
      </c>
      <c r="L31" s="126" t="s">
        <v>51</v>
      </c>
      <c r="M31" s="126" t="s">
        <v>52</v>
      </c>
      <c r="N31" s="136">
        <v>100</v>
      </c>
      <c r="O31" s="280"/>
      <c r="P31" s="288"/>
    </row>
    <row r="32" spans="1:16" ht="66.75" customHeight="1">
      <c r="A32" s="245"/>
      <c r="B32" s="283"/>
      <c r="C32" s="273"/>
      <c r="D32" s="274"/>
      <c r="E32" s="275"/>
      <c r="F32" s="65"/>
      <c r="G32" s="66"/>
      <c r="H32" s="66"/>
      <c r="I32" s="66"/>
      <c r="J32" s="67"/>
      <c r="K32" s="122" t="s">
        <v>191</v>
      </c>
      <c r="L32" s="126" t="s">
        <v>51</v>
      </c>
      <c r="M32" s="126" t="s">
        <v>52</v>
      </c>
      <c r="N32" s="136">
        <v>100</v>
      </c>
      <c r="O32" s="280"/>
      <c r="P32" s="288"/>
    </row>
    <row r="33" spans="1:129" ht="66.75" customHeight="1">
      <c r="A33" s="245"/>
      <c r="B33" s="283"/>
      <c r="C33" s="273"/>
      <c r="D33" s="274"/>
      <c r="E33" s="275"/>
      <c r="F33" s="65"/>
      <c r="G33" s="66"/>
      <c r="H33" s="66"/>
      <c r="I33" s="66"/>
      <c r="J33" s="67"/>
      <c r="K33" s="122" t="s">
        <v>192</v>
      </c>
      <c r="L33" s="126" t="s">
        <v>51</v>
      </c>
      <c r="M33" s="126" t="s">
        <v>52</v>
      </c>
      <c r="N33" s="136">
        <v>100</v>
      </c>
      <c r="O33" s="280"/>
      <c r="P33" s="288"/>
    </row>
    <row r="34" spans="1:129" ht="66.75" customHeight="1">
      <c r="A34" s="245"/>
      <c r="B34" s="283"/>
      <c r="C34" s="273"/>
      <c r="D34" s="274"/>
      <c r="E34" s="275"/>
      <c r="F34" s="65"/>
      <c r="G34" s="66"/>
      <c r="H34" s="66"/>
      <c r="I34" s="66"/>
      <c r="J34" s="67"/>
      <c r="K34" s="122" t="s">
        <v>193</v>
      </c>
      <c r="L34" s="126" t="s">
        <v>51</v>
      </c>
      <c r="M34" s="126" t="s">
        <v>52</v>
      </c>
      <c r="N34" s="136">
        <v>100</v>
      </c>
      <c r="O34" s="280"/>
      <c r="P34" s="288"/>
    </row>
    <row r="35" spans="1:129" ht="60" customHeight="1" thickBot="1">
      <c r="A35" s="246"/>
      <c r="B35" s="284"/>
      <c r="C35" s="276"/>
      <c r="D35" s="277"/>
      <c r="E35" s="278"/>
      <c r="F35" s="52"/>
      <c r="G35" s="53"/>
      <c r="H35" s="53"/>
      <c r="I35" s="53"/>
      <c r="J35" s="54"/>
      <c r="K35" s="263" t="s">
        <v>223</v>
      </c>
      <c r="L35" s="264"/>
      <c r="M35" s="265"/>
      <c r="N35" s="33">
        <f>SUM(N7:N34)/28</f>
        <v>143.63868022918641</v>
      </c>
      <c r="O35" s="281"/>
      <c r="P35" s="288"/>
    </row>
    <row r="36" spans="1:129" s="43" customFormat="1" ht="66.75" customHeight="1">
      <c r="A36" s="244">
        <v>2</v>
      </c>
      <c r="B36" s="282" t="s">
        <v>30</v>
      </c>
      <c r="C36" s="115">
        <v>35</v>
      </c>
      <c r="D36" s="115">
        <v>8</v>
      </c>
      <c r="E36" s="58">
        <f>D36/C36*100</f>
        <v>22.857142857142858</v>
      </c>
      <c r="F36" s="26" t="s">
        <v>82</v>
      </c>
      <c r="G36" s="137">
        <f>G37+G38+G39+G40</f>
        <v>1851</v>
      </c>
      <c r="H36" s="59">
        <f>H37+H38+H39+H40</f>
        <v>229.7</v>
      </c>
      <c r="I36" s="59">
        <f>H36/G36*100</f>
        <v>12.40950837385197</v>
      </c>
      <c r="J36" s="60">
        <f>E36/I36*100</f>
        <v>184.1905591143728</v>
      </c>
      <c r="K36" s="122" t="s">
        <v>255</v>
      </c>
      <c r="L36" s="138">
        <v>102.1</v>
      </c>
      <c r="M36" s="138">
        <v>88.9</v>
      </c>
      <c r="N36" s="139">
        <f>M36/L36*100</f>
        <v>87.071498530852125</v>
      </c>
      <c r="O36" s="279">
        <f>N71*J36/100</f>
        <v>135.74507092641383</v>
      </c>
      <c r="P36" s="288" t="s">
        <v>263</v>
      </c>
      <c r="Q36" s="49"/>
      <c r="R36" s="49"/>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c r="DJ36" s="50"/>
      <c r="DK36" s="50"/>
      <c r="DL36" s="50"/>
      <c r="DM36" s="50"/>
      <c r="DN36" s="50"/>
      <c r="DO36" s="50"/>
      <c r="DP36" s="50"/>
      <c r="DQ36" s="50"/>
      <c r="DR36" s="50"/>
      <c r="DS36" s="50"/>
      <c r="DT36" s="50"/>
      <c r="DU36" s="50"/>
      <c r="DV36" s="50"/>
      <c r="DW36" s="50"/>
      <c r="DX36" s="50"/>
      <c r="DY36" s="50"/>
    </row>
    <row r="37" spans="1:129" s="43" customFormat="1" ht="79.5" customHeight="1">
      <c r="A37" s="245"/>
      <c r="B37" s="283"/>
      <c r="C37" s="253" t="s">
        <v>56</v>
      </c>
      <c r="D37" s="254"/>
      <c r="E37" s="255"/>
      <c r="F37" s="30" t="s">
        <v>226</v>
      </c>
      <c r="G37" s="61"/>
      <c r="H37" s="61"/>
      <c r="I37" s="59"/>
      <c r="J37" s="60"/>
      <c r="K37" s="122" t="s">
        <v>260</v>
      </c>
      <c r="L37" s="138">
        <v>100.3</v>
      </c>
      <c r="M37" s="138">
        <v>84.3</v>
      </c>
      <c r="N37" s="139">
        <f t="shared" ref="N37:N70" si="1">M37/L37*100</f>
        <v>84.047856430707881</v>
      </c>
      <c r="O37" s="280"/>
      <c r="P37" s="288"/>
      <c r="Q37" s="42"/>
      <c r="R37" s="42"/>
    </row>
    <row r="38" spans="1:129" s="43" customFormat="1" ht="76.5" customHeight="1">
      <c r="A38" s="245"/>
      <c r="B38" s="283"/>
      <c r="C38" s="256"/>
      <c r="D38" s="257"/>
      <c r="E38" s="258"/>
      <c r="F38" s="30" t="s">
        <v>225</v>
      </c>
      <c r="G38" s="61">
        <v>1851</v>
      </c>
      <c r="H38" s="140">
        <v>229.7</v>
      </c>
      <c r="I38" s="59">
        <f>H38/G38*100</f>
        <v>12.40950837385197</v>
      </c>
      <c r="J38" s="32">
        <f>E38/I38*100</f>
        <v>0</v>
      </c>
      <c r="K38" s="122" t="s">
        <v>261</v>
      </c>
      <c r="L38" s="138">
        <v>104.8</v>
      </c>
      <c r="M38" s="138">
        <v>96.1</v>
      </c>
      <c r="N38" s="139">
        <f t="shared" si="1"/>
        <v>91.698473282442748</v>
      </c>
      <c r="O38" s="280"/>
      <c r="P38" s="288"/>
      <c r="Q38" s="42"/>
      <c r="R38" s="42"/>
    </row>
    <row r="39" spans="1:129" s="43" customFormat="1" ht="65.25" customHeight="1">
      <c r="A39" s="245"/>
      <c r="B39" s="283"/>
      <c r="C39" s="256"/>
      <c r="D39" s="257"/>
      <c r="E39" s="258"/>
      <c r="F39" s="30" t="s">
        <v>227</v>
      </c>
      <c r="G39" s="141"/>
      <c r="H39" s="61"/>
      <c r="I39" s="59"/>
      <c r="J39" s="32"/>
      <c r="K39" s="122" t="s">
        <v>256</v>
      </c>
      <c r="L39" s="138">
        <v>100.5</v>
      </c>
      <c r="M39" s="138">
        <v>91</v>
      </c>
      <c r="N39" s="139">
        <f t="shared" si="1"/>
        <v>90.547263681592042</v>
      </c>
      <c r="O39" s="280"/>
      <c r="P39" s="288"/>
      <c r="Q39" s="42"/>
      <c r="R39" s="42"/>
    </row>
    <row r="40" spans="1:129" s="43" customFormat="1" ht="86.25" customHeight="1">
      <c r="A40" s="245"/>
      <c r="B40" s="283"/>
      <c r="C40" s="256"/>
      <c r="D40" s="257"/>
      <c r="E40" s="258"/>
      <c r="F40" s="31" t="s">
        <v>228</v>
      </c>
      <c r="G40" s="61"/>
      <c r="H40" s="61"/>
      <c r="I40" s="59"/>
      <c r="J40" s="32"/>
      <c r="K40" s="129" t="s">
        <v>257</v>
      </c>
      <c r="L40" s="138">
        <v>12</v>
      </c>
      <c r="M40" s="138">
        <v>-4.9000000000000004</v>
      </c>
      <c r="N40" s="139">
        <v>0</v>
      </c>
      <c r="O40" s="280"/>
      <c r="P40" s="288"/>
      <c r="Q40" s="51"/>
      <c r="R40" s="42"/>
    </row>
    <row r="41" spans="1:129" ht="110.25">
      <c r="A41" s="245"/>
      <c r="B41" s="283"/>
      <c r="C41" s="256"/>
      <c r="D41" s="257"/>
      <c r="E41" s="258"/>
      <c r="F41" s="142"/>
      <c r="G41" s="143"/>
      <c r="H41" s="143"/>
      <c r="I41" s="143"/>
      <c r="J41" s="143"/>
      <c r="K41" s="122" t="s">
        <v>239</v>
      </c>
      <c r="L41" s="138">
        <v>25040</v>
      </c>
      <c r="M41" s="138">
        <v>26982</v>
      </c>
      <c r="N41" s="139">
        <f t="shared" si="1"/>
        <v>107.7555910543131</v>
      </c>
      <c r="O41" s="280"/>
      <c r="P41" s="288"/>
    </row>
    <row r="42" spans="1:129" ht="63">
      <c r="A42" s="245"/>
      <c r="B42" s="283"/>
      <c r="C42" s="256"/>
      <c r="D42" s="257"/>
      <c r="E42" s="258"/>
      <c r="F42" s="144"/>
      <c r="G42" s="145"/>
      <c r="H42" s="145"/>
      <c r="I42" s="145"/>
      <c r="J42" s="145"/>
      <c r="K42" s="146" t="s">
        <v>240</v>
      </c>
      <c r="L42" s="138">
        <v>102.2</v>
      </c>
      <c r="M42" s="138">
        <v>87.4</v>
      </c>
      <c r="N42" s="139">
        <f t="shared" si="1"/>
        <v>85.518590998043052</v>
      </c>
      <c r="O42" s="280"/>
      <c r="P42" s="288"/>
    </row>
    <row r="43" spans="1:129" ht="173.25">
      <c r="A43" s="245"/>
      <c r="B43" s="283"/>
      <c r="C43" s="256"/>
      <c r="D43" s="257"/>
      <c r="E43" s="258"/>
      <c r="F43" s="144"/>
      <c r="G43" s="145"/>
      <c r="H43" s="145"/>
      <c r="I43" s="145"/>
      <c r="J43" s="145"/>
      <c r="K43" s="146" t="s">
        <v>164</v>
      </c>
      <c r="L43" s="138">
        <v>100</v>
      </c>
      <c r="M43" s="138">
        <v>100</v>
      </c>
      <c r="N43" s="139">
        <f t="shared" si="1"/>
        <v>100</v>
      </c>
      <c r="O43" s="280"/>
      <c r="P43" s="288"/>
    </row>
    <row r="44" spans="1:129" ht="78.75">
      <c r="A44" s="245"/>
      <c r="B44" s="283"/>
      <c r="C44" s="147"/>
      <c r="D44" s="148"/>
      <c r="E44" s="149"/>
      <c r="F44" s="144"/>
      <c r="G44" s="145"/>
      <c r="H44" s="145"/>
      <c r="I44" s="145"/>
      <c r="J44" s="145"/>
      <c r="K44" s="146" t="s">
        <v>165</v>
      </c>
      <c r="L44" s="138">
        <v>98</v>
      </c>
      <c r="M44" s="138">
        <v>98</v>
      </c>
      <c r="N44" s="139">
        <f t="shared" si="1"/>
        <v>100</v>
      </c>
      <c r="O44" s="280"/>
      <c r="P44" s="288"/>
    </row>
    <row r="45" spans="1:129" ht="204.75">
      <c r="A45" s="245"/>
      <c r="B45" s="283"/>
      <c r="C45" s="150"/>
      <c r="D45" s="151"/>
      <c r="E45" s="152"/>
      <c r="F45" s="144"/>
      <c r="G45" s="145"/>
      <c r="H45" s="145"/>
      <c r="I45" s="145"/>
      <c r="J45" s="145"/>
      <c r="K45" s="146" t="s">
        <v>194</v>
      </c>
      <c r="L45" s="138">
        <v>17</v>
      </c>
      <c r="M45" s="138">
        <v>1</v>
      </c>
      <c r="N45" s="139">
        <f t="shared" si="1"/>
        <v>5.8823529411764701</v>
      </c>
      <c r="O45" s="280"/>
      <c r="P45" s="288"/>
    </row>
    <row r="46" spans="1:129" ht="110.25">
      <c r="A46" s="245"/>
      <c r="B46" s="283"/>
      <c r="C46" s="150"/>
      <c r="D46" s="151"/>
      <c r="E46" s="152"/>
      <c r="F46" s="144"/>
      <c r="G46" s="145"/>
      <c r="H46" s="145"/>
      <c r="I46" s="145"/>
      <c r="J46" s="145"/>
      <c r="K46" s="146" t="s">
        <v>195</v>
      </c>
      <c r="L46" s="138">
        <v>10</v>
      </c>
      <c r="M46" s="138">
        <v>10</v>
      </c>
      <c r="N46" s="139">
        <f t="shared" si="1"/>
        <v>100</v>
      </c>
      <c r="O46" s="280"/>
      <c r="P46" s="288"/>
    </row>
    <row r="47" spans="1:129" ht="141.75">
      <c r="A47" s="245"/>
      <c r="B47" s="283"/>
      <c r="C47" s="150"/>
      <c r="D47" s="151"/>
      <c r="E47" s="152"/>
      <c r="F47" s="144"/>
      <c r="G47" s="145"/>
      <c r="H47" s="145"/>
      <c r="I47" s="145"/>
      <c r="J47" s="145"/>
      <c r="K47" s="146" t="s">
        <v>242</v>
      </c>
      <c r="L47" s="138">
        <v>4</v>
      </c>
      <c r="M47" s="138">
        <v>1</v>
      </c>
      <c r="N47" s="139">
        <f t="shared" si="1"/>
        <v>25</v>
      </c>
      <c r="O47" s="280"/>
      <c r="P47" s="288"/>
    </row>
    <row r="48" spans="1:129" ht="157.5">
      <c r="A48" s="245"/>
      <c r="B48" s="283"/>
      <c r="C48" s="150"/>
      <c r="D48" s="151"/>
      <c r="E48" s="152"/>
      <c r="F48" s="144"/>
      <c r="G48" s="145"/>
      <c r="H48" s="145"/>
      <c r="I48" s="145"/>
      <c r="J48" s="145"/>
      <c r="K48" s="146" t="s">
        <v>196</v>
      </c>
      <c r="L48" s="138">
        <v>5</v>
      </c>
      <c r="M48" s="138">
        <v>1</v>
      </c>
      <c r="N48" s="139">
        <f t="shared" si="1"/>
        <v>20</v>
      </c>
      <c r="O48" s="280"/>
      <c r="P48" s="288"/>
    </row>
    <row r="49" spans="1:16" ht="63">
      <c r="A49" s="245"/>
      <c r="B49" s="283"/>
      <c r="C49" s="150"/>
      <c r="D49" s="151"/>
      <c r="E49" s="152"/>
      <c r="F49" s="144"/>
      <c r="G49" s="145"/>
      <c r="H49" s="145"/>
      <c r="I49" s="145"/>
      <c r="J49" s="145"/>
      <c r="K49" s="146" t="s">
        <v>243</v>
      </c>
      <c r="L49" s="138">
        <v>77149</v>
      </c>
      <c r="M49" s="138">
        <v>56308</v>
      </c>
      <c r="N49" s="139">
        <f t="shared" si="1"/>
        <v>72.986040000518486</v>
      </c>
      <c r="O49" s="280"/>
      <c r="P49" s="288"/>
    </row>
    <row r="50" spans="1:16" ht="47.25">
      <c r="A50" s="245"/>
      <c r="B50" s="283"/>
      <c r="C50" s="150"/>
      <c r="D50" s="151"/>
      <c r="E50" s="152"/>
      <c r="F50" s="144"/>
      <c r="G50" s="145"/>
      <c r="H50" s="145"/>
      <c r="I50" s="145"/>
      <c r="J50" s="145"/>
      <c r="K50" s="146" t="s">
        <v>197</v>
      </c>
      <c r="L50" s="138">
        <v>90000</v>
      </c>
      <c r="M50" s="138">
        <v>60500</v>
      </c>
      <c r="N50" s="139">
        <f t="shared" si="1"/>
        <v>67.222222222222229</v>
      </c>
      <c r="O50" s="280"/>
      <c r="P50" s="288"/>
    </row>
    <row r="51" spans="1:16" ht="94.5">
      <c r="A51" s="245"/>
      <c r="B51" s="283"/>
      <c r="C51" s="150"/>
      <c r="D51" s="151"/>
      <c r="E51" s="152"/>
      <c r="F51" s="144"/>
      <c r="G51" s="145"/>
      <c r="H51" s="145"/>
      <c r="I51" s="145"/>
      <c r="J51" s="145"/>
      <c r="K51" s="146" t="s">
        <v>198</v>
      </c>
      <c r="L51" s="138">
        <v>36825</v>
      </c>
      <c r="M51" s="138">
        <v>38316</v>
      </c>
      <c r="N51" s="139">
        <f t="shared" si="1"/>
        <v>104.0488798370672</v>
      </c>
      <c r="O51" s="280"/>
      <c r="P51" s="288"/>
    </row>
    <row r="52" spans="1:16" ht="189">
      <c r="A52" s="245"/>
      <c r="B52" s="283"/>
      <c r="C52" s="150"/>
      <c r="D52" s="151"/>
      <c r="E52" s="152"/>
      <c r="F52" s="65"/>
      <c r="G52" s="66"/>
      <c r="H52" s="66"/>
      <c r="I52" s="66"/>
      <c r="J52" s="66"/>
      <c r="K52" s="146" t="s">
        <v>199</v>
      </c>
      <c r="L52" s="138">
        <v>4</v>
      </c>
      <c r="M52" s="138">
        <v>0</v>
      </c>
      <c r="N52" s="139">
        <f t="shared" si="1"/>
        <v>0</v>
      </c>
      <c r="O52" s="280"/>
      <c r="P52" s="288"/>
    </row>
    <row r="53" spans="1:16" ht="63">
      <c r="A53" s="245"/>
      <c r="B53" s="283"/>
      <c r="C53" s="150"/>
      <c r="D53" s="151"/>
      <c r="E53" s="152"/>
      <c r="F53" s="65"/>
      <c r="G53" s="66"/>
      <c r="H53" s="66"/>
      <c r="I53" s="66"/>
      <c r="J53" s="66"/>
      <c r="K53" s="153" t="s">
        <v>244</v>
      </c>
      <c r="L53" s="154">
        <v>5927</v>
      </c>
      <c r="M53" s="154">
        <v>5680</v>
      </c>
      <c r="N53" s="139">
        <f t="shared" si="1"/>
        <v>95.832630335751645</v>
      </c>
      <c r="O53" s="280"/>
      <c r="P53" s="288"/>
    </row>
    <row r="54" spans="1:16" ht="31.5">
      <c r="A54" s="245"/>
      <c r="B54" s="283"/>
      <c r="C54" s="150"/>
      <c r="D54" s="151"/>
      <c r="E54" s="152"/>
      <c r="F54" s="65"/>
      <c r="G54" s="66"/>
      <c r="H54" s="66"/>
      <c r="I54" s="66"/>
      <c r="J54" s="66"/>
      <c r="K54" s="155" t="s">
        <v>271</v>
      </c>
      <c r="L54" s="154">
        <v>18198</v>
      </c>
      <c r="M54" s="154">
        <v>15535</v>
      </c>
      <c r="N54" s="139">
        <f t="shared" si="1"/>
        <v>85.366523793823504</v>
      </c>
      <c r="O54" s="280"/>
      <c r="P54" s="288"/>
    </row>
    <row r="55" spans="1:16" ht="31.5">
      <c r="A55" s="245"/>
      <c r="B55" s="283"/>
      <c r="C55" s="150"/>
      <c r="D55" s="151"/>
      <c r="E55" s="152"/>
      <c r="F55" s="65"/>
      <c r="G55" s="66"/>
      <c r="H55" s="66"/>
      <c r="I55" s="66"/>
      <c r="J55" s="66"/>
      <c r="K55" s="155" t="s">
        <v>272</v>
      </c>
      <c r="L55" s="154">
        <v>3616</v>
      </c>
      <c r="M55" s="154">
        <v>3331</v>
      </c>
      <c r="N55" s="139">
        <f t="shared" si="1"/>
        <v>92.118362831858406</v>
      </c>
      <c r="O55" s="280"/>
      <c r="P55" s="288"/>
    </row>
    <row r="56" spans="1:16" ht="94.5">
      <c r="A56" s="245"/>
      <c r="B56" s="283"/>
      <c r="C56" s="150"/>
      <c r="D56" s="151"/>
      <c r="E56" s="152"/>
      <c r="F56" s="65"/>
      <c r="G56" s="66"/>
      <c r="H56" s="66"/>
      <c r="I56" s="66"/>
      <c r="J56" s="66"/>
      <c r="K56" s="156" t="s">
        <v>273</v>
      </c>
      <c r="L56" s="157">
        <v>5771</v>
      </c>
      <c r="M56" s="138">
        <v>4842</v>
      </c>
      <c r="N56" s="139">
        <f t="shared" si="1"/>
        <v>83.902269970542363</v>
      </c>
      <c r="O56" s="280"/>
      <c r="P56" s="288"/>
    </row>
    <row r="57" spans="1:16" ht="47.25">
      <c r="A57" s="245"/>
      <c r="B57" s="283"/>
      <c r="C57" s="150"/>
      <c r="D57" s="151"/>
      <c r="E57" s="152"/>
      <c r="F57" s="65"/>
      <c r="G57" s="66"/>
      <c r="H57" s="66"/>
      <c r="I57" s="66"/>
      <c r="J57" s="66"/>
      <c r="K57" s="156" t="s">
        <v>274</v>
      </c>
      <c r="L57" s="157">
        <v>80</v>
      </c>
      <c r="M57" s="138">
        <v>75</v>
      </c>
      <c r="N57" s="139">
        <f t="shared" si="1"/>
        <v>93.75</v>
      </c>
      <c r="O57" s="280"/>
      <c r="P57" s="288"/>
    </row>
    <row r="58" spans="1:16" ht="47.25">
      <c r="A58" s="245"/>
      <c r="B58" s="283"/>
      <c r="C58" s="150"/>
      <c r="D58" s="151"/>
      <c r="E58" s="152"/>
      <c r="F58" s="65"/>
      <c r="G58" s="66"/>
      <c r="H58" s="66"/>
      <c r="I58" s="66"/>
      <c r="J58" s="66"/>
      <c r="K58" s="156" t="s">
        <v>275</v>
      </c>
      <c r="L58" s="157">
        <v>25</v>
      </c>
      <c r="M58" s="138">
        <v>24</v>
      </c>
      <c r="N58" s="139">
        <f t="shared" si="1"/>
        <v>96</v>
      </c>
      <c r="O58" s="280"/>
      <c r="P58" s="288"/>
    </row>
    <row r="59" spans="1:16" ht="173.25">
      <c r="A59" s="245"/>
      <c r="B59" s="283"/>
      <c r="C59" s="150"/>
      <c r="D59" s="151"/>
      <c r="E59" s="152"/>
      <c r="F59" s="65"/>
      <c r="G59" s="66"/>
      <c r="H59" s="66"/>
      <c r="I59" s="66"/>
      <c r="J59" s="66"/>
      <c r="K59" s="156" t="s">
        <v>245</v>
      </c>
      <c r="L59" s="157">
        <v>617</v>
      </c>
      <c r="M59" s="138">
        <v>431</v>
      </c>
      <c r="N59" s="139">
        <f t="shared" si="1"/>
        <v>69.85413290113452</v>
      </c>
      <c r="O59" s="280"/>
      <c r="P59" s="288"/>
    </row>
    <row r="60" spans="1:16" ht="47.25">
      <c r="A60" s="245"/>
      <c r="B60" s="283"/>
      <c r="C60" s="150"/>
      <c r="D60" s="151"/>
      <c r="E60" s="152"/>
      <c r="F60" s="65"/>
      <c r="G60" s="66"/>
      <c r="H60" s="66"/>
      <c r="I60" s="66"/>
      <c r="J60" s="66"/>
      <c r="K60" s="153" t="s">
        <v>246</v>
      </c>
      <c r="L60" s="158">
        <v>10277</v>
      </c>
      <c r="M60" s="154">
        <v>9314</v>
      </c>
      <c r="N60" s="139">
        <f t="shared" si="1"/>
        <v>90.629561155979374</v>
      </c>
      <c r="O60" s="280"/>
      <c r="P60" s="288"/>
    </row>
    <row r="61" spans="1:16" ht="31.5">
      <c r="A61" s="245"/>
      <c r="B61" s="283"/>
      <c r="C61" s="150"/>
      <c r="D61" s="151"/>
      <c r="E61" s="152"/>
      <c r="F61" s="65"/>
      <c r="G61" s="66"/>
      <c r="H61" s="66"/>
      <c r="I61" s="66"/>
      <c r="J61" s="66"/>
      <c r="K61" s="153" t="s">
        <v>247</v>
      </c>
      <c r="L61" s="158">
        <v>20115</v>
      </c>
      <c r="M61" s="154">
        <v>19903</v>
      </c>
      <c r="N61" s="139">
        <f t="shared" si="1"/>
        <v>98.946060154113852</v>
      </c>
      <c r="O61" s="280"/>
      <c r="P61" s="288"/>
    </row>
    <row r="62" spans="1:16" ht="110.25">
      <c r="A62" s="245"/>
      <c r="B62" s="283"/>
      <c r="C62" s="150"/>
      <c r="D62" s="151"/>
      <c r="E62" s="152"/>
      <c r="F62" s="65"/>
      <c r="G62" s="66"/>
      <c r="H62" s="66"/>
      <c r="I62" s="66"/>
      <c r="J62" s="66"/>
      <c r="K62" s="153" t="s">
        <v>248</v>
      </c>
      <c r="L62" s="158">
        <v>351</v>
      </c>
      <c r="M62" s="154">
        <v>288</v>
      </c>
      <c r="N62" s="139">
        <f t="shared" si="1"/>
        <v>82.051282051282044</v>
      </c>
      <c r="O62" s="280"/>
      <c r="P62" s="288"/>
    </row>
    <row r="63" spans="1:16" ht="47.25">
      <c r="A63" s="245"/>
      <c r="B63" s="283"/>
      <c r="C63" s="150"/>
      <c r="D63" s="151"/>
      <c r="E63" s="152"/>
      <c r="F63" s="65"/>
      <c r="G63" s="66"/>
      <c r="H63" s="66"/>
      <c r="I63" s="66"/>
      <c r="J63" s="66"/>
      <c r="K63" s="156" t="s">
        <v>249</v>
      </c>
      <c r="L63" s="157">
        <v>5</v>
      </c>
      <c r="M63" s="138">
        <v>3.5</v>
      </c>
      <c r="N63" s="139">
        <f t="shared" si="1"/>
        <v>70</v>
      </c>
      <c r="O63" s="280"/>
      <c r="P63" s="288"/>
    </row>
    <row r="64" spans="1:16" ht="47.25">
      <c r="A64" s="245"/>
      <c r="B64" s="283"/>
      <c r="C64" s="150"/>
      <c r="D64" s="151"/>
      <c r="E64" s="152"/>
      <c r="F64" s="65"/>
      <c r="G64" s="66"/>
      <c r="H64" s="66"/>
      <c r="I64" s="66"/>
      <c r="J64" s="66"/>
      <c r="K64" s="156" t="s">
        <v>250</v>
      </c>
      <c r="L64" s="157">
        <v>2</v>
      </c>
      <c r="M64" s="138">
        <v>0</v>
      </c>
      <c r="N64" s="139">
        <f t="shared" si="1"/>
        <v>0</v>
      </c>
      <c r="O64" s="280"/>
      <c r="P64" s="288"/>
    </row>
    <row r="65" spans="1:129" ht="47.25">
      <c r="A65" s="245"/>
      <c r="B65" s="283"/>
      <c r="C65" s="150"/>
      <c r="D65" s="151"/>
      <c r="E65" s="152"/>
      <c r="F65" s="65"/>
      <c r="G65" s="66"/>
      <c r="H65" s="66"/>
      <c r="I65" s="66"/>
      <c r="J65" s="66"/>
      <c r="K65" s="156" t="s">
        <v>57</v>
      </c>
      <c r="L65" s="157">
        <v>25.2</v>
      </c>
      <c r="M65" s="138">
        <v>24.7</v>
      </c>
      <c r="N65" s="139">
        <f t="shared" si="1"/>
        <v>98.015873015873012</v>
      </c>
      <c r="O65" s="280"/>
      <c r="P65" s="288"/>
    </row>
    <row r="66" spans="1:129" ht="94.5">
      <c r="A66" s="245"/>
      <c r="B66" s="283"/>
      <c r="C66" s="150"/>
      <c r="D66" s="151"/>
      <c r="E66" s="152"/>
      <c r="F66" s="65"/>
      <c r="G66" s="66"/>
      <c r="H66" s="66"/>
      <c r="I66" s="66"/>
      <c r="J66" s="66"/>
      <c r="K66" s="156" t="s">
        <v>58</v>
      </c>
      <c r="L66" s="157">
        <v>35</v>
      </c>
      <c r="M66" s="138">
        <v>38</v>
      </c>
      <c r="N66" s="139">
        <f t="shared" si="1"/>
        <v>108.57142857142857</v>
      </c>
      <c r="O66" s="280"/>
      <c r="P66" s="288"/>
    </row>
    <row r="67" spans="1:129" ht="126">
      <c r="A67" s="245"/>
      <c r="B67" s="283"/>
      <c r="C67" s="150"/>
      <c r="D67" s="151"/>
      <c r="E67" s="152"/>
      <c r="F67" s="65"/>
      <c r="G67" s="66"/>
      <c r="H67" s="66"/>
      <c r="I67" s="66"/>
      <c r="J67" s="66"/>
      <c r="K67" s="156" t="s">
        <v>251</v>
      </c>
      <c r="L67" s="157">
        <v>7</v>
      </c>
      <c r="M67" s="138">
        <v>1</v>
      </c>
      <c r="N67" s="139">
        <f t="shared" si="1"/>
        <v>14.285714285714285</v>
      </c>
      <c r="O67" s="280"/>
      <c r="P67" s="288"/>
    </row>
    <row r="68" spans="1:129" ht="126">
      <c r="A68" s="245"/>
      <c r="B68" s="283"/>
      <c r="C68" s="150"/>
      <c r="D68" s="151"/>
      <c r="E68" s="152"/>
      <c r="F68" s="65"/>
      <c r="G68" s="66"/>
      <c r="H68" s="66"/>
      <c r="I68" s="66"/>
      <c r="J68" s="66"/>
      <c r="K68" s="156" t="s">
        <v>252</v>
      </c>
      <c r="L68" s="157">
        <v>10</v>
      </c>
      <c r="M68" s="138">
        <v>10</v>
      </c>
      <c r="N68" s="139">
        <f t="shared" si="1"/>
        <v>100</v>
      </c>
      <c r="O68" s="280"/>
      <c r="P68" s="288"/>
    </row>
    <row r="69" spans="1:129" ht="110.25">
      <c r="A69" s="245"/>
      <c r="B69" s="283"/>
      <c r="C69" s="150"/>
      <c r="D69" s="151"/>
      <c r="E69" s="152"/>
      <c r="F69" s="65"/>
      <c r="G69" s="66"/>
      <c r="H69" s="66"/>
      <c r="I69" s="66"/>
      <c r="J69" s="66"/>
      <c r="K69" s="156" t="s">
        <v>253</v>
      </c>
      <c r="L69" s="157">
        <v>80</v>
      </c>
      <c r="M69" s="138">
        <v>100</v>
      </c>
      <c r="N69" s="139">
        <f t="shared" si="1"/>
        <v>125</v>
      </c>
      <c r="O69" s="280"/>
      <c r="P69" s="288"/>
    </row>
    <row r="70" spans="1:129" ht="31.5">
      <c r="A70" s="245"/>
      <c r="B70" s="283"/>
      <c r="C70" s="150"/>
      <c r="D70" s="151"/>
      <c r="E70" s="152"/>
      <c r="F70" s="65"/>
      <c r="G70" s="66"/>
      <c r="H70" s="66"/>
      <c r="I70" s="66"/>
      <c r="J70" s="66"/>
      <c r="K70" s="159" t="s">
        <v>200</v>
      </c>
      <c r="L70" s="160">
        <v>3</v>
      </c>
      <c r="M70" s="161">
        <v>1</v>
      </c>
      <c r="N70" s="139">
        <f t="shared" si="1"/>
        <v>33.333333333333329</v>
      </c>
      <c r="O70" s="280"/>
      <c r="P70" s="288"/>
    </row>
    <row r="71" spans="1:129" ht="16.5" thickBot="1">
      <c r="A71" s="246"/>
      <c r="B71" s="284"/>
      <c r="C71" s="162"/>
      <c r="D71" s="163"/>
      <c r="E71" s="164"/>
      <c r="F71" s="52"/>
      <c r="G71" s="53"/>
      <c r="H71" s="53"/>
      <c r="I71" s="53"/>
      <c r="J71" s="54"/>
      <c r="K71" s="292" t="s">
        <v>223</v>
      </c>
      <c r="L71" s="292"/>
      <c r="M71" s="292"/>
      <c r="N71" s="33">
        <f>(N36+N37+N38+N39+N40+N41+N42+N43+N44+N45+N46+N47+N48+N49+N50+N51+N52+N53+N54+N55+N56+N57+N58+N59+N60+N61+N62+N63+N64+N65+N66+N67+N68+N69+N70)/35</f>
        <v>73.698169753707717</v>
      </c>
      <c r="O71" s="281"/>
      <c r="P71" s="288"/>
    </row>
    <row r="72" spans="1:129" s="43" customFormat="1" ht="66.75" customHeight="1">
      <c r="A72" s="293">
        <v>3</v>
      </c>
      <c r="B72" s="294" t="s">
        <v>241</v>
      </c>
      <c r="C72" s="165">
        <v>70</v>
      </c>
      <c r="D72" s="165">
        <v>50</v>
      </c>
      <c r="E72" s="58">
        <f>D72/C72*100</f>
        <v>71.428571428571431</v>
      </c>
      <c r="F72" s="26" t="s">
        <v>82</v>
      </c>
      <c r="G72" s="116">
        <f>G73+G74+G75+G76</f>
        <v>82.891000000000005</v>
      </c>
      <c r="H72" s="116">
        <f>H73+H74+H75+H76</f>
        <v>82.891000000000005</v>
      </c>
      <c r="I72" s="59">
        <f>H72/G72*100</f>
        <v>100</v>
      </c>
      <c r="J72" s="166">
        <f>E72/I72*100</f>
        <v>71.428571428571431</v>
      </c>
      <c r="K72" s="117" t="s">
        <v>36</v>
      </c>
      <c r="L72" s="28">
        <v>9</v>
      </c>
      <c r="M72" s="167">
        <v>11.3</v>
      </c>
      <c r="N72" s="86">
        <v>74.5</v>
      </c>
      <c r="O72" s="286">
        <f>N78*J72/100</f>
        <v>79.564814814814824</v>
      </c>
      <c r="P72" s="288" t="s">
        <v>26</v>
      </c>
      <c r="Q72" s="49"/>
      <c r="R72" s="49"/>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c r="AX72" s="50"/>
      <c r="AY72" s="50"/>
      <c r="AZ72" s="50"/>
      <c r="BA72" s="50"/>
      <c r="BB72" s="50"/>
      <c r="BC72" s="50"/>
      <c r="BD72" s="50"/>
      <c r="BE72" s="50"/>
      <c r="BF72" s="50"/>
      <c r="BG72" s="50"/>
      <c r="BH72" s="50"/>
      <c r="BI72" s="50"/>
      <c r="BJ72" s="50"/>
      <c r="BK72" s="50"/>
      <c r="BL72" s="50"/>
      <c r="BM72" s="50"/>
      <c r="BN72" s="50"/>
      <c r="BO72" s="50"/>
      <c r="BP72" s="50"/>
      <c r="BQ72" s="50"/>
      <c r="BR72" s="50"/>
      <c r="BS72" s="50"/>
      <c r="BT72" s="50"/>
      <c r="BU72" s="50"/>
      <c r="BV72" s="50"/>
      <c r="BW72" s="50"/>
      <c r="BX72" s="50"/>
      <c r="BY72" s="50"/>
      <c r="BZ72" s="50"/>
      <c r="CA72" s="50"/>
      <c r="CB72" s="50"/>
      <c r="CC72" s="50"/>
      <c r="CD72" s="50"/>
      <c r="CE72" s="50"/>
      <c r="CF72" s="50"/>
      <c r="CG72" s="50"/>
      <c r="CH72" s="50"/>
      <c r="CI72" s="50"/>
      <c r="CJ72" s="50"/>
      <c r="CK72" s="50"/>
      <c r="CL72" s="50"/>
      <c r="CM72" s="50"/>
      <c r="CN72" s="50"/>
      <c r="CO72" s="50"/>
      <c r="CP72" s="50"/>
      <c r="CQ72" s="50"/>
      <c r="CR72" s="50"/>
      <c r="CS72" s="50"/>
      <c r="CT72" s="50"/>
      <c r="CU72" s="50"/>
      <c r="CV72" s="50"/>
      <c r="CW72" s="50"/>
      <c r="CX72" s="50"/>
      <c r="CY72" s="50"/>
      <c r="CZ72" s="50"/>
      <c r="DA72" s="50"/>
      <c r="DB72" s="50"/>
      <c r="DC72" s="50"/>
      <c r="DD72" s="50"/>
      <c r="DE72" s="50"/>
      <c r="DF72" s="50"/>
      <c r="DG72" s="50"/>
      <c r="DH72" s="50"/>
      <c r="DI72" s="50"/>
      <c r="DJ72" s="50"/>
      <c r="DK72" s="50"/>
      <c r="DL72" s="50"/>
      <c r="DM72" s="50"/>
      <c r="DN72" s="50"/>
      <c r="DO72" s="50"/>
      <c r="DP72" s="50"/>
      <c r="DQ72" s="50"/>
      <c r="DR72" s="50"/>
      <c r="DS72" s="50"/>
      <c r="DT72" s="50"/>
      <c r="DU72" s="50"/>
      <c r="DV72" s="50"/>
      <c r="DW72" s="50"/>
      <c r="DX72" s="50"/>
      <c r="DY72" s="50"/>
    </row>
    <row r="73" spans="1:129" s="43" customFormat="1" ht="79.5" customHeight="1">
      <c r="A73" s="245"/>
      <c r="B73" s="260"/>
      <c r="C73" s="270" t="s">
        <v>209</v>
      </c>
      <c r="D73" s="271"/>
      <c r="E73" s="272"/>
      <c r="F73" s="30" t="s">
        <v>226</v>
      </c>
      <c r="G73" s="61">
        <v>0</v>
      </c>
      <c r="H73" s="61">
        <v>0</v>
      </c>
      <c r="I73" s="59"/>
      <c r="J73" s="32"/>
      <c r="K73" s="76" t="s">
        <v>264</v>
      </c>
      <c r="L73" s="28">
        <v>855</v>
      </c>
      <c r="M73" s="29">
        <v>700</v>
      </c>
      <c r="N73" s="86">
        <v>118.1</v>
      </c>
      <c r="O73" s="287"/>
      <c r="P73" s="288"/>
      <c r="Q73" s="42"/>
      <c r="R73" s="42"/>
    </row>
    <row r="74" spans="1:129" s="43" customFormat="1" ht="119.25" customHeight="1">
      <c r="A74" s="245"/>
      <c r="B74" s="260"/>
      <c r="C74" s="273"/>
      <c r="D74" s="274"/>
      <c r="E74" s="275"/>
      <c r="F74" s="30" t="s">
        <v>225</v>
      </c>
      <c r="G74" s="61">
        <v>0</v>
      </c>
      <c r="H74" s="61">
        <v>0</v>
      </c>
      <c r="I74" s="59"/>
      <c r="J74" s="32"/>
      <c r="K74" s="76" t="s">
        <v>37</v>
      </c>
      <c r="L74" s="29">
        <v>90</v>
      </c>
      <c r="M74" s="29">
        <v>85</v>
      </c>
      <c r="N74" s="86">
        <f>M74/L74*100</f>
        <v>94.444444444444443</v>
      </c>
      <c r="O74" s="287"/>
      <c r="P74" s="288"/>
      <c r="Q74" s="42"/>
      <c r="R74" s="42"/>
    </row>
    <row r="75" spans="1:129" s="43" customFormat="1" ht="65.25" customHeight="1">
      <c r="A75" s="245"/>
      <c r="B75" s="260"/>
      <c r="C75" s="273"/>
      <c r="D75" s="274"/>
      <c r="E75" s="275"/>
      <c r="F75" s="30" t="s">
        <v>227</v>
      </c>
      <c r="G75" s="61">
        <v>82.891000000000005</v>
      </c>
      <c r="H75" s="61">
        <v>82.891000000000005</v>
      </c>
      <c r="I75" s="59">
        <f>H75/G75*100</f>
        <v>100</v>
      </c>
      <c r="J75" s="32"/>
      <c r="K75" s="76" t="s">
        <v>38</v>
      </c>
      <c r="L75" s="28">
        <v>64</v>
      </c>
      <c r="M75" s="28">
        <v>80</v>
      </c>
      <c r="N75" s="86">
        <f>M75/L75*100</f>
        <v>125</v>
      </c>
      <c r="O75" s="287"/>
      <c r="P75" s="288"/>
      <c r="Q75" s="42"/>
      <c r="R75" s="42"/>
    </row>
    <row r="76" spans="1:129" s="43" customFormat="1" ht="102" customHeight="1">
      <c r="A76" s="245"/>
      <c r="B76" s="260"/>
      <c r="C76" s="273"/>
      <c r="D76" s="274"/>
      <c r="E76" s="275"/>
      <c r="F76" s="31" t="s">
        <v>228</v>
      </c>
      <c r="G76" s="61">
        <v>0</v>
      </c>
      <c r="H76" s="61">
        <v>0</v>
      </c>
      <c r="I76" s="59"/>
      <c r="J76" s="32"/>
      <c r="K76" s="76" t="s">
        <v>69</v>
      </c>
      <c r="L76" s="28">
        <v>1.6</v>
      </c>
      <c r="M76" s="28">
        <v>0.9</v>
      </c>
      <c r="N76" s="86">
        <v>156.30000000000001</v>
      </c>
      <c r="O76" s="287"/>
      <c r="P76" s="288"/>
      <c r="Q76" s="51"/>
      <c r="R76" s="42"/>
    </row>
    <row r="77" spans="1:129" s="43" customFormat="1" ht="102" customHeight="1">
      <c r="A77" s="245"/>
      <c r="B77" s="260"/>
      <c r="C77" s="273"/>
      <c r="D77" s="274"/>
      <c r="E77" s="275"/>
      <c r="F77" s="62"/>
      <c r="G77" s="63"/>
      <c r="H77" s="63"/>
      <c r="I77" s="63"/>
      <c r="J77" s="64"/>
      <c r="K77" s="168" t="s">
        <v>231</v>
      </c>
      <c r="L77" s="169">
        <v>0.3</v>
      </c>
      <c r="M77" s="169">
        <v>0</v>
      </c>
      <c r="N77" s="86">
        <v>100</v>
      </c>
      <c r="O77" s="287"/>
      <c r="P77" s="288"/>
      <c r="Q77" s="51"/>
      <c r="R77" s="42"/>
    </row>
    <row r="78" spans="1:129" ht="60" customHeight="1" thickBot="1">
      <c r="A78" s="245"/>
      <c r="B78" s="295"/>
      <c r="C78" s="276"/>
      <c r="D78" s="277"/>
      <c r="E78" s="278"/>
      <c r="F78" s="52"/>
      <c r="G78" s="53"/>
      <c r="H78" s="53"/>
      <c r="I78" s="53"/>
      <c r="J78" s="54"/>
      <c r="K78" s="289" t="s">
        <v>223</v>
      </c>
      <c r="L78" s="290"/>
      <c r="M78" s="291"/>
      <c r="N78" s="87">
        <f>SUM(N72:N77)/6</f>
        <v>111.39074074074074</v>
      </c>
      <c r="O78" s="287"/>
      <c r="P78" s="288"/>
    </row>
    <row r="79" spans="1:129" ht="60" customHeight="1">
      <c r="A79" s="245">
        <v>4</v>
      </c>
      <c r="B79" s="259" t="s">
        <v>254</v>
      </c>
      <c r="C79" s="170">
        <v>70</v>
      </c>
      <c r="D79" s="170">
        <v>50</v>
      </c>
      <c r="E79" s="88">
        <f>D79/C79*100</f>
        <v>71.428571428571431</v>
      </c>
      <c r="F79" s="26" t="s">
        <v>82</v>
      </c>
      <c r="G79" s="59">
        <f>G80+G81+G82+G83</f>
        <v>0</v>
      </c>
      <c r="H79" s="59">
        <f>H80+H81+H82+H83</f>
        <v>0</v>
      </c>
      <c r="I79" s="59">
        <f>I80+I81+I82+I83</f>
        <v>0</v>
      </c>
      <c r="J79" s="59">
        <f>J80+J81+J82+J83</f>
        <v>0</v>
      </c>
      <c r="K79" s="117" t="s">
        <v>265</v>
      </c>
      <c r="L79" s="29">
        <v>855</v>
      </c>
      <c r="M79" s="167">
        <v>700</v>
      </c>
      <c r="N79" s="89">
        <v>122</v>
      </c>
      <c r="O79" s="312">
        <v>110.8</v>
      </c>
      <c r="P79" s="248" t="s">
        <v>263</v>
      </c>
    </row>
    <row r="80" spans="1:129" ht="60" customHeight="1">
      <c r="A80" s="245"/>
      <c r="B80" s="260"/>
      <c r="C80" s="270" t="s">
        <v>204</v>
      </c>
      <c r="D80" s="271"/>
      <c r="E80" s="272"/>
      <c r="F80" s="30" t="s">
        <v>226</v>
      </c>
      <c r="G80" s="61">
        <v>0</v>
      </c>
      <c r="H80" s="61"/>
      <c r="I80" s="59"/>
      <c r="J80" s="32"/>
      <c r="K80" s="76" t="s">
        <v>266</v>
      </c>
      <c r="L80" s="171">
        <v>9</v>
      </c>
      <c r="M80" s="167">
        <v>11.3</v>
      </c>
      <c r="N80" s="89">
        <v>79.599999999999994</v>
      </c>
      <c r="O80" s="287"/>
      <c r="P80" s="248"/>
    </row>
    <row r="81" spans="1:16" ht="110.25">
      <c r="A81" s="245"/>
      <c r="B81" s="260"/>
      <c r="C81" s="273"/>
      <c r="D81" s="274"/>
      <c r="E81" s="275"/>
      <c r="F81" s="30" t="s">
        <v>225</v>
      </c>
      <c r="G81" s="61">
        <v>0</v>
      </c>
      <c r="H81" s="61"/>
      <c r="I81" s="59"/>
      <c r="J81" s="32"/>
      <c r="K81" s="76" t="s">
        <v>37</v>
      </c>
      <c r="L81" s="29">
        <v>90</v>
      </c>
      <c r="M81" s="167">
        <v>85</v>
      </c>
      <c r="N81" s="89">
        <f>M81/L81*100</f>
        <v>94.444444444444443</v>
      </c>
      <c r="O81" s="287"/>
      <c r="P81" s="248"/>
    </row>
    <row r="82" spans="1:16" ht="66.75" customHeight="1">
      <c r="A82" s="245"/>
      <c r="B82" s="260"/>
      <c r="C82" s="273"/>
      <c r="D82" s="274"/>
      <c r="E82" s="275"/>
      <c r="F82" s="30" t="s">
        <v>227</v>
      </c>
      <c r="G82" s="61">
        <v>0</v>
      </c>
      <c r="H82" s="61"/>
      <c r="I82" s="59"/>
      <c r="J82" s="32"/>
      <c r="K82" s="76" t="s">
        <v>38</v>
      </c>
      <c r="L82" s="29">
        <v>64</v>
      </c>
      <c r="M82" s="167">
        <v>80</v>
      </c>
      <c r="N82" s="89">
        <f>M82/L82*100</f>
        <v>125</v>
      </c>
      <c r="O82" s="287"/>
      <c r="P82" s="248"/>
    </row>
    <row r="83" spans="1:16" ht="105.75" customHeight="1">
      <c r="A83" s="245"/>
      <c r="B83" s="260"/>
      <c r="C83" s="273"/>
      <c r="D83" s="274"/>
      <c r="E83" s="275"/>
      <c r="F83" s="31" t="s">
        <v>228</v>
      </c>
      <c r="G83" s="61">
        <v>0</v>
      </c>
      <c r="H83" s="61"/>
      <c r="I83" s="59"/>
      <c r="J83" s="32"/>
      <c r="K83" s="76" t="s">
        <v>69</v>
      </c>
      <c r="L83" s="29">
        <v>1.6</v>
      </c>
      <c r="M83" s="167">
        <v>0.9</v>
      </c>
      <c r="N83" s="89">
        <v>143.80000000000001</v>
      </c>
      <c r="O83" s="287"/>
      <c r="P83" s="248"/>
    </row>
    <row r="84" spans="1:16" ht="84.75" customHeight="1">
      <c r="A84" s="245"/>
      <c r="B84" s="260"/>
      <c r="C84" s="273"/>
      <c r="D84" s="274"/>
      <c r="E84" s="275"/>
      <c r="F84" s="78"/>
      <c r="G84" s="79"/>
      <c r="H84" s="79"/>
      <c r="I84" s="80"/>
      <c r="J84" s="81"/>
      <c r="K84" s="76" t="s">
        <v>267</v>
      </c>
      <c r="L84" s="172">
        <v>0.3</v>
      </c>
      <c r="M84" s="173">
        <v>0</v>
      </c>
      <c r="N84" s="89">
        <v>100</v>
      </c>
      <c r="O84" s="287"/>
      <c r="P84" s="248"/>
    </row>
    <row r="85" spans="1:16" ht="51" customHeight="1" thickBot="1">
      <c r="A85" s="245"/>
      <c r="B85" s="261"/>
      <c r="C85" s="90"/>
      <c r="D85" s="91"/>
      <c r="E85" s="92"/>
      <c r="F85" s="52"/>
      <c r="G85" s="53"/>
      <c r="H85" s="53"/>
      <c r="I85" s="53"/>
      <c r="J85" s="54"/>
      <c r="K85" s="289" t="s">
        <v>223</v>
      </c>
      <c r="L85" s="290"/>
      <c r="M85" s="291"/>
      <c r="N85" s="75">
        <f>SUM(N79:N84)/6</f>
        <v>110.80740740740741</v>
      </c>
      <c r="O85" s="313"/>
      <c r="P85" s="248"/>
    </row>
    <row r="86" spans="1:16" ht="73.5" customHeight="1">
      <c r="A86" s="245">
        <v>5</v>
      </c>
      <c r="B86" s="282" t="s">
        <v>17</v>
      </c>
      <c r="C86" s="174">
        <v>17</v>
      </c>
      <c r="D86" s="174">
        <v>15</v>
      </c>
      <c r="E86" s="103">
        <f>D86/C86*100</f>
        <v>88.235294117647058</v>
      </c>
      <c r="F86" s="30" t="s">
        <v>82</v>
      </c>
      <c r="G86" s="175">
        <f>G87+G88+G89+G90</f>
        <v>30</v>
      </c>
      <c r="H86" s="175">
        <f>H87+H88+H89+H90</f>
        <v>5</v>
      </c>
      <c r="I86" s="176">
        <f>H86/G86*100</f>
        <v>16.666666666666664</v>
      </c>
      <c r="J86" s="177">
        <f>E86/I86*100</f>
        <v>529.41176470588243</v>
      </c>
      <c r="K86" s="117" t="s">
        <v>258</v>
      </c>
      <c r="L86" s="28">
        <v>371</v>
      </c>
      <c r="M86" s="29">
        <v>352</v>
      </c>
      <c r="N86" s="178">
        <f t="shared" ref="N86:N92" si="2">M86/L86*100</f>
        <v>94.878706199460922</v>
      </c>
      <c r="O86" s="279">
        <f>N93*J86/100</f>
        <v>490.79710998282025</v>
      </c>
      <c r="P86" s="248" t="s">
        <v>263</v>
      </c>
    </row>
    <row r="87" spans="1:16" ht="97.5" customHeight="1">
      <c r="A87" s="245"/>
      <c r="B87" s="283"/>
      <c r="C87" s="270" t="s">
        <v>148</v>
      </c>
      <c r="D87" s="271"/>
      <c r="E87" s="272"/>
      <c r="F87" s="30" t="s">
        <v>226</v>
      </c>
      <c r="G87" s="61">
        <v>0</v>
      </c>
      <c r="H87" s="61">
        <v>0</v>
      </c>
      <c r="I87" s="176"/>
      <c r="J87" s="93"/>
      <c r="K87" s="76" t="s">
        <v>259</v>
      </c>
      <c r="L87" s="28">
        <v>160</v>
      </c>
      <c r="M87" s="29">
        <v>152</v>
      </c>
      <c r="N87" s="179">
        <f t="shared" si="2"/>
        <v>95</v>
      </c>
      <c r="O87" s="280"/>
      <c r="P87" s="248"/>
    </row>
    <row r="88" spans="1:16" ht="97.5" customHeight="1">
      <c r="A88" s="245"/>
      <c r="B88" s="283"/>
      <c r="C88" s="273"/>
      <c r="D88" s="274"/>
      <c r="E88" s="275"/>
      <c r="F88" s="30" t="s">
        <v>262</v>
      </c>
      <c r="G88" s="61">
        <v>0</v>
      </c>
      <c r="H88" s="61">
        <v>0</v>
      </c>
      <c r="I88" s="176"/>
      <c r="J88" s="93"/>
      <c r="K88" s="76" t="s">
        <v>268</v>
      </c>
      <c r="L88" s="28">
        <v>1308.2</v>
      </c>
      <c r="M88" s="29">
        <v>1004.6</v>
      </c>
      <c r="N88" s="179">
        <f t="shared" si="2"/>
        <v>76.792539367069253</v>
      </c>
      <c r="O88" s="280"/>
      <c r="P88" s="248"/>
    </row>
    <row r="89" spans="1:16" ht="78.75">
      <c r="A89" s="245"/>
      <c r="B89" s="283"/>
      <c r="C89" s="273"/>
      <c r="D89" s="274"/>
      <c r="E89" s="275"/>
      <c r="F89" s="30" t="s">
        <v>227</v>
      </c>
      <c r="G89" s="61">
        <v>20</v>
      </c>
      <c r="H89" s="61">
        <v>0</v>
      </c>
      <c r="I89" s="176">
        <f>H89/G89*100</f>
        <v>0</v>
      </c>
      <c r="J89" s="93"/>
      <c r="K89" s="76" t="s">
        <v>269</v>
      </c>
      <c r="L89" s="28">
        <v>13.6</v>
      </c>
      <c r="M89" s="29">
        <v>12.8</v>
      </c>
      <c r="N89" s="179">
        <f t="shared" si="2"/>
        <v>94.117647058823536</v>
      </c>
      <c r="O89" s="280"/>
      <c r="P89" s="248"/>
    </row>
    <row r="90" spans="1:16" ht="110.25">
      <c r="A90" s="245"/>
      <c r="B90" s="283"/>
      <c r="C90" s="273"/>
      <c r="D90" s="274"/>
      <c r="E90" s="275"/>
      <c r="F90" s="31" t="s">
        <v>228</v>
      </c>
      <c r="G90" s="61">
        <v>10</v>
      </c>
      <c r="H90" s="61">
        <v>5</v>
      </c>
      <c r="I90" s="176">
        <f>H90/G90*100</f>
        <v>50</v>
      </c>
      <c r="J90" s="93">
        <f>E90/I90*100</f>
        <v>0</v>
      </c>
      <c r="K90" s="85" t="s">
        <v>270</v>
      </c>
      <c r="L90" s="141">
        <v>12.4</v>
      </c>
      <c r="M90" s="29">
        <v>11.8</v>
      </c>
      <c r="N90" s="179">
        <f t="shared" si="2"/>
        <v>95.161290322580655</v>
      </c>
      <c r="O90" s="280"/>
      <c r="P90" s="248"/>
    </row>
    <row r="91" spans="1:16" ht="31.5">
      <c r="A91" s="245"/>
      <c r="B91" s="283"/>
      <c r="C91" s="273"/>
      <c r="D91" s="274"/>
      <c r="E91" s="275"/>
      <c r="F91" s="102"/>
      <c r="G91" s="180"/>
      <c r="H91" s="180"/>
      <c r="I91" s="181"/>
      <c r="J91" s="106"/>
      <c r="K91" s="85" t="s">
        <v>145</v>
      </c>
      <c r="L91" s="182">
        <v>424</v>
      </c>
      <c r="M91" s="29">
        <v>399</v>
      </c>
      <c r="N91" s="179">
        <f t="shared" si="2"/>
        <v>94.103773584905653</v>
      </c>
      <c r="O91" s="280"/>
      <c r="P91" s="248"/>
    </row>
    <row r="92" spans="1:16" ht="47.25">
      <c r="A92" s="245"/>
      <c r="B92" s="283"/>
      <c r="C92" s="273"/>
      <c r="D92" s="274"/>
      <c r="E92" s="275"/>
      <c r="F92" s="102"/>
      <c r="G92" s="180"/>
      <c r="H92" s="180"/>
      <c r="I92" s="181"/>
      <c r="J92" s="106"/>
      <c r="K92" s="85" t="s">
        <v>147</v>
      </c>
      <c r="L92" s="182">
        <v>3420</v>
      </c>
      <c r="M92" s="29">
        <v>3382</v>
      </c>
      <c r="N92" s="179">
        <f t="shared" si="2"/>
        <v>98.888888888888886</v>
      </c>
      <c r="O92" s="280"/>
      <c r="P92" s="248"/>
    </row>
    <row r="93" spans="1:16" ht="16.5" customHeight="1" thickBot="1">
      <c r="A93" s="246"/>
      <c r="B93" s="285"/>
      <c r="C93" s="276"/>
      <c r="D93" s="277"/>
      <c r="E93" s="278"/>
      <c r="F93" s="52"/>
      <c r="G93" s="53"/>
      <c r="H93" s="53"/>
      <c r="I93" s="53"/>
      <c r="J93" s="54"/>
      <c r="K93" s="289" t="s">
        <v>223</v>
      </c>
      <c r="L93" s="290"/>
      <c r="M93" s="291"/>
      <c r="N93" s="33">
        <f>SUM(N86:N92)/7</f>
        <v>92.706120774532707</v>
      </c>
      <c r="O93" s="281"/>
      <c r="P93" s="248"/>
    </row>
    <row r="94" spans="1:16" ht="103.5" customHeight="1">
      <c r="A94" s="244">
        <v>6</v>
      </c>
      <c r="B94" s="283" t="s">
        <v>149</v>
      </c>
      <c r="C94" s="170">
        <v>144</v>
      </c>
      <c r="D94" s="170">
        <v>101</v>
      </c>
      <c r="E94" s="104">
        <f>D94/C94*100</f>
        <v>70.138888888888886</v>
      </c>
      <c r="F94" s="26" t="s">
        <v>82</v>
      </c>
      <c r="G94" s="59">
        <f>G95+G96+G97+G98</f>
        <v>310917.42000000004</v>
      </c>
      <c r="H94" s="59">
        <f>H95+H96+H97+H98</f>
        <v>250938.95300000001</v>
      </c>
      <c r="I94" s="59">
        <f>H94/G94*100</f>
        <v>80.709196995137802</v>
      </c>
      <c r="J94" s="60">
        <f>E94/I94*100</f>
        <v>86.903217353425404</v>
      </c>
      <c r="K94" s="183" t="s">
        <v>232</v>
      </c>
      <c r="L94" s="28">
        <v>100</v>
      </c>
      <c r="M94" s="28">
        <v>100</v>
      </c>
      <c r="N94" s="127">
        <f>M94/L94*100</f>
        <v>100</v>
      </c>
      <c r="O94" s="298">
        <f>N107*J94/100</f>
        <v>88.535853423921523</v>
      </c>
      <c r="P94" s="288" t="s">
        <v>59</v>
      </c>
    </row>
    <row r="95" spans="1:16" ht="141.75" customHeight="1">
      <c r="A95" s="245"/>
      <c r="B95" s="283"/>
      <c r="C95" s="270" t="s">
        <v>175</v>
      </c>
      <c r="D95" s="271"/>
      <c r="E95" s="272"/>
      <c r="F95" s="30" t="s">
        <v>226</v>
      </c>
      <c r="G95" s="184">
        <v>3200</v>
      </c>
      <c r="H95" s="61">
        <v>8207.9</v>
      </c>
      <c r="I95" s="59">
        <f>H95/G95*100</f>
        <v>256.49687499999999</v>
      </c>
      <c r="J95" s="60"/>
      <c r="K95" s="85" t="s">
        <v>233</v>
      </c>
      <c r="L95" s="28">
        <v>80</v>
      </c>
      <c r="M95" s="28">
        <v>80</v>
      </c>
      <c r="N95" s="127">
        <f t="shared" ref="N95:N106" si="3">M95/L95*100</f>
        <v>100</v>
      </c>
      <c r="O95" s="299"/>
      <c r="P95" s="288"/>
    </row>
    <row r="96" spans="1:16" ht="214.5" customHeight="1">
      <c r="A96" s="245"/>
      <c r="B96" s="283"/>
      <c r="C96" s="273"/>
      <c r="D96" s="274"/>
      <c r="E96" s="275"/>
      <c r="F96" s="30" t="s">
        <v>262</v>
      </c>
      <c r="G96" s="61">
        <v>271610.89</v>
      </c>
      <c r="H96" s="61">
        <v>210169.89</v>
      </c>
      <c r="I96" s="59">
        <f>H96/G96*100</f>
        <v>77.379036606374669</v>
      </c>
      <c r="J96" s="32">
        <f>E96/I96*100</f>
        <v>0</v>
      </c>
      <c r="K96" s="85" t="s">
        <v>234</v>
      </c>
      <c r="L96" s="28">
        <v>100</v>
      </c>
      <c r="M96" s="28">
        <v>100</v>
      </c>
      <c r="N96" s="127">
        <f t="shared" si="3"/>
        <v>100</v>
      </c>
      <c r="O96" s="299"/>
      <c r="P96" s="288"/>
    </row>
    <row r="97" spans="1:16" ht="94.5">
      <c r="A97" s="245"/>
      <c r="B97" s="283"/>
      <c r="C97" s="273"/>
      <c r="D97" s="274"/>
      <c r="E97" s="275"/>
      <c r="F97" s="30" t="s">
        <v>227</v>
      </c>
      <c r="G97" s="61">
        <v>36106.53</v>
      </c>
      <c r="H97" s="61">
        <v>32561.163</v>
      </c>
      <c r="I97" s="59">
        <f>H97/G97*100</f>
        <v>90.180814938461268</v>
      </c>
      <c r="J97" s="32">
        <f>E97/I97*100</f>
        <v>0</v>
      </c>
      <c r="K97" s="185" t="s">
        <v>235</v>
      </c>
      <c r="L97" s="28">
        <v>890</v>
      </c>
      <c r="M97" s="28">
        <v>897</v>
      </c>
      <c r="N97" s="127">
        <f t="shared" si="3"/>
        <v>100.78651685393258</v>
      </c>
      <c r="O97" s="299"/>
      <c r="P97" s="288"/>
    </row>
    <row r="98" spans="1:16" ht="148.5" customHeight="1">
      <c r="A98" s="245"/>
      <c r="B98" s="283"/>
      <c r="C98" s="273"/>
      <c r="D98" s="274"/>
      <c r="E98" s="275"/>
      <c r="F98" s="31" t="s">
        <v>228</v>
      </c>
      <c r="G98" s="61">
        <v>0</v>
      </c>
      <c r="H98" s="61"/>
      <c r="I98" s="59"/>
      <c r="J98" s="32"/>
      <c r="K98" s="186" t="s">
        <v>134</v>
      </c>
      <c r="L98" s="114">
        <v>100</v>
      </c>
      <c r="M98" s="28">
        <v>100</v>
      </c>
      <c r="N98" s="127">
        <f t="shared" si="3"/>
        <v>100</v>
      </c>
      <c r="O98" s="299"/>
      <c r="P98" s="288"/>
    </row>
    <row r="99" spans="1:16" ht="110.25">
      <c r="A99" s="245"/>
      <c r="B99" s="283"/>
      <c r="C99" s="273"/>
      <c r="D99" s="274"/>
      <c r="E99" s="275"/>
      <c r="F99" s="62"/>
      <c r="G99" s="63"/>
      <c r="H99" s="63"/>
      <c r="I99" s="63"/>
      <c r="J99" s="63"/>
      <c r="K99" s="186" t="s">
        <v>135</v>
      </c>
      <c r="L99" s="187">
        <v>10</v>
      </c>
      <c r="M99" s="126">
        <v>11</v>
      </c>
      <c r="N99" s="127">
        <f t="shared" si="3"/>
        <v>110.00000000000001</v>
      </c>
      <c r="O99" s="299"/>
      <c r="P99" s="288"/>
    </row>
    <row r="100" spans="1:16" ht="204.75">
      <c r="A100" s="245"/>
      <c r="B100" s="283"/>
      <c r="C100" s="273"/>
      <c r="D100" s="274"/>
      <c r="E100" s="275"/>
      <c r="F100" s="65"/>
      <c r="G100" s="66"/>
      <c r="H100" s="66"/>
      <c r="I100" s="66"/>
      <c r="J100" s="66"/>
      <c r="K100" s="85" t="s">
        <v>136</v>
      </c>
      <c r="L100" s="187">
        <v>1.4</v>
      </c>
      <c r="M100" s="126">
        <v>1.4</v>
      </c>
      <c r="N100" s="127">
        <f t="shared" si="3"/>
        <v>100</v>
      </c>
      <c r="O100" s="299"/>
      <c r="P100" s="288"/>
    </row>
    <row r="101" spans="1:16" ht="63">
      <c r="A101" s="245"/>
      <c r="B101" s="283"/>
      <c r="C101" s="273"/>
      <c r="D101" s="274"/>
      <c r="E101" s="275"/>
      <c r="F101" s="65"/>
      <c r="G101" s="66"/>
      <c r="H101" s="66"/>
      <c r="I101" s="66"/>
      <c r="J101" s="66"/>
      <c r="K101" s="85" t="s">
        <v>137</v>
      </c>
      <c r="L101" s="187">
        <v>100</v>
      </c>
      <c r="M101" s="126">
        <v>100</v>
      </c>
      <c r="N101" s="127">
        <f t="shared" si="3"/>
        <v>100</v>
      </c>
      <c r="O101" s="299"/>
      <c r="P101" s="288"/>
    </row>
    <row r="102" spans="1:16" ht="236.25">
      <c r="A102" s="245"/>
      <c r="B102" s="283"/>
      <c r="C102" s="273"/>
      <c r="D102" s="274"/>
      <c r="E102" s="275"/>
      <c r="F102" s="65"/>
      <c r="G102" s="66"/>
      <c r="H102" s="66"/>
      <c r="I102" s="66"/>
      <c r="J102" s="66"/>
      <c r="K102" s="186" t="s">
        <v>138</v>
      </c>
      <c r="L102" s="188">
        <v>88</v>
      </c>
      <c r="M102" s="154">
        <v>100</v>
      </c>
      <c r="N102" s="127">
        <f t="shared" si="3"/>
        <v>113.63636363636364</v>
      </c>
      <c r="O102" s="299"/>
      <c r="P102" s="288"/>
    </row>
    <row r="103" spans="1:16" ht="110.25">
      <c r="A103" s="245"/>
      <c r="B103" s="283"/>
      <c r="C103" s="273"/>
      <c r="D103" s="274"/>
      <c r="E103" s="275"/>
      <c r="F103" s="65"/>
      <c r="G103" s="66"/>
      <c r="H103" s="66"/>
      <c r="I103" s="66"/>
      <c r="J103" s="66"/>
      <c r="K103" s="186" t="s">
        <v>139</v>
      </c>
      <c r="L103" s="187">
        <v>100</v>
      </c>
      <c r="M103" s="126">
        <v>100</v>
      </c>
      <c r="N103" s="113">
        <f t="shared" si="3"/>
        <v>100</v>
      </c>
      <c r="O103" s="299"/>
      <c r="P103" s="288"/>
    </row>
    <row r="104" spans="1:16" ht="204.75">
      <c r="A104" s="245"/>
      <c r="B104" s="283"/>
      <c r="C104" s="273"/>
      <c r="D104" s="274"/>
      <c r="E104" s="275"/>
      <c r="F104" s="65"/>
      <c r="G104" s="66"/>
      <c r="H104" s="66"/>
      <c r="I104" s="66"/>
      <c r="J104" s="66"/>
      <c r="K104" s="85" t="s">
        <v>140</v>
      </c>
      <c r="L104" s="187">
        <v>82</v>
      </c>
      <c r="M104" s="126">
        <v>82</v>
      </c>
      <c r="N104" s="127">
        <f>M104/L104*100</f>
        <v>100</v>
      </c>
      <c r="O104" s="299"/>
      <c r="P104" s="288"/>
    </row>
    <row r="105" spans="1:16" ht="94.5">
      <c r="A105" s="245"/>
      <c r="B105" s="283"/>
      <c r="C105" s="273"/>
      <c r="D105" s="274"/>
      <c r="E105" s="275"/>
      <c r="F105" s="65"/>
      <c r="G105" s="66"/>
      <c r="H105" s="66"/>
      <c r="I105" s="66"/>
      <c r="J105" s="66"/>
      <c r="K105" s="85" t="s">
        <v>141</v>
      </c>
      <c r="L105" s="187">
        <v>63</v>
      </c>
      <c r="M105" s="126">
        <v>63</v>
      </c>
      <c r="N105" s="127">
        <f t="shared" si="3"/>
        <v>100</v>
      </c>
      <c r="O105" s="299"/>
      <c r="P105" s="288"/>
    </row>
    <row r="106" spans="1:16" ht="94.5">
      <c r="A106" s="245"/>
      <c r="B106" s="283"/>
      <c r="C106" s="273"/>
      <c r="D106" s="274"/>
      <c r="E106" s="275"/>
      <c r="F106" s="65"/>
      <c r="G106" s="66"/>
      <c r="H106" s="66"/>
      <c r="I106" s="66"/>
      <c r="J106" s="66"/>
      <c r="K106" s="85" t="s">
        <v>142</v>
      </c>
      <c r="L106" s="187">
        <v>100</v>
      </c>
      <c r="M106" s="126">
        <v>100</v>
      </c>
      <c r="N106" s="127">
        <f t="shared" si="3"/>
        <v>100</v>
      </c>
      <c r="O106" s="299"/>
      <c r="P106" s="288"/>
    </row>
    <row r="107" spans="1:16" ht="16.5" customHeight="1" thickBot="1">
      <c r="A107" s="246"/>
      <c r="B107" s="284"/>
      <c r="C107" s="276"/>
      <c r="D107" s="277"/>
      <c r="E107" s="278"/>
      <c r="F107" s="52"/>
      <c r="G107" s="53"/>
      <c r="H107" s="53"/>
      <c r="I107" s="53"/>
      <c r="J107" s="54"/>
      <c r="K107" s="301" t="s">
        <v>223</v>
      </c>
      <c r="L107" s="290"/>
      <c r="M107" s="291"/>
      <c r="N107" s="33">
        <f>SUM(N94:N106)/13</f>
        <v>101.87868311463818</v>
      </c>
      <c r="O107" s="300"/>
      <c r="P107" s="288"/>
    </row>
    <row r="108" spans="1:16" ht="127.5" customHeight="1">
      <c r="A108" s="244">
        <v>7</v>
      </c>
      <c r="B108" s="282" t="s">
        <v>18</v>
      </c>
      <c r="C108" s="115">
        <v>16</v>
      </c>
      <c r="D108" s="115">
        <v>14</v>
      </c>
      <c r="E108" s="58">
        <f>D108/C108*100</f>
        <v>87.5</v>
      </c>
      <c r="F108" s="26" t="s">
        <v>82</v>
      </c>
      <c r="G108" s="59">
        <f>G109+G110+G111+G112</f>
        <v>20</v>
      </c>
      <c r="H108" s="116">
        <f>H109+H110+H111+H112</f>
        <v>3.9</v>
      </c>
      <c r="I108" s="59">
        <f>H108/G108*100</f>
        <v>19.5</v>
      </c>
      <c r="J108" s="60">
        <f>E108/I108*100</f>
        <v>448.71794871794873</v>
      </c>
      <c r="K108" s="117" t="s">
        <v>114</v>
      </c>
      <c r="L108" s="28">
        <v>8</v>
      </c>
      <c r="M108" s="28">
        <v>16</v>
      </c>
      <c r="N108" s="86">
        <f t="shared" ref="N108:N115" si="4">M108/L108*100</f>
        <v>200</v>
      </c>
      <c r="O108" s="279">
        <f>N116*J108/100</f>
        <v>312.26886094674558</v>
      </c>
      <c r="P108" s="288" t="s">
        <v>263</v>
      </c>
    </row>
    <row r="109" spans="1:16" ht="141.75" customHeight="1">
      <c r="A109" s="245"/>
      <c r="B109" s="283"/>
      <c r="C109" s="270" t="s">
        <v>289</v>
      </c>
      <c r="D109" s="271"/>
      <c r="E109" s="272"/>
      <c r="F109" s="30" t="s">
        <v>226</v>
      </c>
      <c r="G109" s="61">
        <v>0</v>
      </c>
      <c r="H109" s="61"/>
      <c r="I109" s="59"/>
      <c r="J109" s="32"/>
      <c r="K109" s="76" t="s">
        <v>115</v>
      </c>
      <c r="L109" s="28">
        <v>5</v>
      </c>
      <c r="M109" s="28">
        <v>5</v>
      </c>
      <c r="N109" s="86">
        <f t="shared" si="4"/>
        <v>100</v>
      </c>
      <c r="O109" s="280"/>
      <c r="P109" s="288"/>
    </row>
    <row r="110" spans="1:16" ht="63">
      <c r="A110" s="245"/>
      <c r="B110" s="283"/>
      <c r="C110" s="273"/>
      <c r="D110" s="274"/>
      <c r="E110" s="275"/>
      <c r="F110" s="30" t="s">
        <v>225</v>
      </c>
      <c r="G110" s="61">
        <v>0</v>
      </c>
      <c r="H110" s="61"/>
      <c r="I110" s="59"/>
      <c r="J110" s="32"/>
      <c r="K110" s="76" t="s">
        <v>116</v>
      </c>
      <c r="L110" s="28">
        <v>4</v>
      </c>
      <c r="M110" s="28">
        <v>0</v>
      </c>
      <c r="N110" s="86">
        <f t="shared" si="4"/>
        <v>0</v>
      </c>
      <c r="O110" s="280"/>
      <c r="P110" s="288"/>
    </row>
    <row r="111" spans="1:16" ht="78.75">
      <c r="A111" s="245"/>
      <c r="B111" s="283"/>
      <c r="C111" s="273"/>
      <c r="D111" s="274"/>
      <c r="E111" s="275"/>
      <c r="F111" s="30" t="s">
        <v>227</v>
      </c>
      <c r="G111" s="61">
        <v>20</v>
      </c>
      <c r="H111" s="61">
        <v>3.9</v>
      </c>
      <c r="I111" s="59">
        <f>H111/G111*100</f>
        <v>19.5</v>
      </c>
      <c r="J111" s="94">
        <f>E111/I111*100</f>
        <v>0</v>
      </c>
      <c r="K111" s="76" t="s">
        <v>117</v>
      </c>
      <c r="L111" s="28">
        <v>5</v>
      </c>
      <c r="M111" s="28">
        <v>5</v>
      </c>
      <c r="N111" s="86">
        <f t="shared" si="4"/>
        <v>100</v>
      </c>
      <c r="O111" s="280"/>
      <c r="P111" s="288"/>
    </row>
    <row r="112" spans="1:16" ht="94.5">
      <c r="A112" s="245"/>
      <c r="B112" s="283"/>
      <c r="C112" s="273"/>
      <c r="D112" s="274"/>
      <c r="E112" s="275"/>
      <c r="F112" s="31" t="s">
        <v>228</v>
      </c>
      <c r="G112" s="61">
        <v>0</v>
      </c>
      <c r="H112" s="61"/>
      <c r="I112" s="59"/>
      <c r="J112" s="32"/>
      <c r="K112" s="76" t="s">
        <v>118</v>
      </c>
      <c r="L112" s="28">
        <v>4</v>
      </c>
      <c r="M112" s="28">
        <v>0</v>
      </c>
      <c r="N112" s="68">
        <f t="shared" si="4"/>
        <v>0</v>
      </c>
      <c r="O112" s="280"/>
      <c r="P112" s="288"/>
    </row>
    <row r="113" spans="1:16" ht="78.75">
      <c r="A113" s="245"/>
      <c r="B113" s="283"/>
      <c r="C113" s="273"/>
      <c r="D113" s="274"/>
      <c r="E113" s="275"/>
      <c r="F113" s="62"/>
      <c r="G113" s="63"/>
      <c r="H113" s="63"/>
      <c r="I113" s="63"/>
      <c r="J113" s="64"/>
      <c r="K113" s="168" t="s">
        <v>119</v>
      </c>
      <c r="L113" s="126">
        <v>10</v>
      </c>
      <c r="M113" s="126">
        <v>10</v>
      </c>
      <c r="N113" s="68">
        <f t="shared" si="4"/>
        <v>100</v>
      </c>
      <c r="O113" s="280"/>
      <c r="P113" s="288"/>
    </row>
    <row r="114" spans="1:16" ht="63">
      <c r="A114" s="245"/>
      <c r="B114" s="283"/>
      <c r="C114" s="273"/>
      <c r="D114" s="274"/>
      <c r="E114" s="275"/>
      <c r="F114" s="65"/>
      <c r="G114" s="66"/>
      <c r="H114" s="66"/>
      <c r="I114" s="66"/>
      <c r="J114" s="67"/>
      <c r="K114" s="168" t="s">
        <v>120</v>
      </c>
      <c r="L114" s="189">
        <v>52</v>
      </c>
      <c r="M114" s="189">
        <v>81.5</v>
      </c>
      <c r="N114" s="68">
        <f t="shared" si="4"/>
        <v>156.73076923076923</v>
      </c>
      <c r="O114" s="280"/>
      <c r="P114" s="288"/>
    </row>
    <row r="115" spans="1:16" ht="63">
      <c r="A115" s="245"/>
      <c r="B115" s="283"/>
      <c r="C115" s="273"/>
      <c r="D115" s="274"/>
      <c r="E115" s="275"/>
      <c r="F115" s="65"/>
      <c r="G115" s="66"/>
      <c r="H115" s="66"/>
      <c r="I115" s="66"/>
      <c r="J115" s="67"/>
      <c r="K115" s="168" t="s">
        <v>121</v>
      </c>
      <c r="L115" s="190">
        <v>80</v>
      </c>
      <c r="M115" s="190">
        <v>80</v>
      </c>
      <c r="N115" s="68">
        <f t="shared" si="4"/>
        <v>100</v>
      </c>
      <c r="O115" s="280"/>
      <c r="P115" s="288"/>
    </row>
    <row r="116" spans="1:16" ht="16.5" customHeight="1" thickBot="1">
      <c r="A116" s="246"/>
      <c r="B116" s="284"/>
      <c r="C116" s="276"/>
      <c r="D116" s="277"/>
      <c r="E116" s="278"/>
      <c r="F116" s="52"/>
      <c r="G116" s="53"/>
      <c r="H116" s="53"/>
      <c r="I116" s="53"/>
      <c r="J116" s="54"/>
      <c r="K116" s="289" t="s">
        <v>223</v>
      </c>
      <c r="L116" s="290"/>
      <c r="M116" s="291"/>
      <c r="N116" s="33">
        <f>SUM(N109:N115)/8</f>
        <v>69.59134615384616</v>
      </c>
      <c r="O116" s="281"/>
      <c r="P116" s="288"/>
    </row>
    <row r="117" spans="1:16" ht="48.75" customHeight="1">
      <c r="A117" s="244">
        <v>8</v>
      </c>
      <c r="B117" s="282" t="s">
        <v>19</v>
      </c>
      <c r="C117" s="115">
        <v>16</v>
      </c>
      <c r="D117" s="115">
        <v>14</v>
      </c>
      <c r="E117" s="58">
        <f>D117/C117*100</f>
        <v>87.5</v>
      </c>
      <c r="F117" s="26" t="s">
        <v>82</v>
      </c>
      <c r="G117" s="59">
        <f>G118+G119+G120+G121</f>
        <v>13819.367</v>
      </c>
      <c r="H117" s="137">
        <f>H118+H119+H120+H121</f>
        <v>19103.027000000002</v>
      </c>
      <c r="I117" s="59">
        <f>H117/G117*100</f>
        <v>138.23373386060302</v>
      </c>
      <c r="J117" s="60">
        <f>E117/I117*100</f>
        <v>63.298586789413001</v>
      </c>
      <c r="K117" s="117" t="s">
        <v>21</v>
      </c>
      <c r="L117" s="28">
        <v>320</v>
      </c>
      <c r="M117" s="77">
        <v>25.74</v>
      </c>
      <c r="N117" s="179">
        <f>M117/L117*100</f>
        <v>8.0437499999999993</v>
      </c>
      <c r="O117" s="279">
        <f>N122*J117/100</f>
        <v>35.434450925534726</v>
      </c>
      <c r="P117" s="288" t="s">
        <v>238</v>
      </c>
    </row>
    <row r="118" spans="1:16" ht="82.5" customHeight="1">
      <c r="A118" s="245"/>
      <c r="B118" s="283"/>
      <c r="C118" s="270" t="s">
        <v>166</v>
      </c>
      <c r="D118" s="271"/>
      <c r="E118" s="272"/>
      <c r="F118" s="30" t="s">
        <v>226</v>
      </c>
      <c r="G118" s="61">
        <v>0</v>
      </c>
      <c r="H118" s="61"/>
      <c r="I118" s="59"/>
      <c r="J118" s="32"/>
      <c r="K118" s="76" t="s">
        <v>22</v>
      </c>
      <c r="L118" s="28">
        <v>4700</v>
      </c>
      <c r="M118" s="172">
        <v>636.90300000000002</v>
      </c>
      <c r="N118" s="179">
        <f>M118/L118*100</f>
        <v>13.551127659574469</v>
      </c>
      <c r="O118" s="280"/>
      <c r="P118" s="288"/>
    </row>
    <row r="119" spans="1:16" ht="126">
      <c r="A119" s="245"/>
      <c r="B119" s="283"/>
      <c r="C119" s="273"/>
      <c r="D119" s="274"/>
      <c r="E119" s="275"/>
      <c r="F119" s="30" t="s">
        <v>225</v>
      </c>
      <c r="G119" s="61">
        <v>3115.8670000000002</v>
      </c>
      <c r="H119" s="61">
        <v>3115.8670000000002</v>
      </c>
      <c r="I119" s="59">
        <f>H119/G119*100</f>
        <v>100</v>
      </c>
      <c r="J119" s="32"/>
      <c r="K119" s="76" t="s">
        <v>23</v>
      </c>
      <c r="L119" s="29">
        <v>73</v>
      </c>
      <c r="M119" s="29">
        <v>72.3</v>
      </c>
      <c r="N119" s="179">
        <v>101</v>
      </c>
      <c r="O119" s="280"/>
      <c r="P119" s="288"/>
    </row>
    <row r="120" spans="1:16" ht="31.5">
      <c r="A120" s="245"/>
      <c r="B120" s="283"/>
      <c r="C120" s="273"/>
      <c r="D120" s="274"/>
      <c r="E120" s="275"/>
      <c r="F120" s="30" t="s">
        <v>227</v>
      </c>
      <c r="G120" s="61">
        <v>10403.5</v>
      </c>
      <c r="H120" s="61">
        <v>15407.16</v>
      </c>
      <c r="I120" s="59">
        <f>H120/G120*100</f>
        <v>148.09592925457778</v>
      </c>
      <c r="J120" s="32"/>
      <c r="K120" s="76" t="s">
        <v>24</v>
      </c>
      <c r="L120" s="29">
        <v>30.2</v>
      </c>
      <c r="M120" s="29">
        <v>30.6</v>
      </c>
      <c r="N120" s="179">
        <f>M120/L120*100</f>
        <v>101.32450331125828</v>
      </c>
      <c r="O120" s="280"/>
      <c r="P120" s="288"/>
    </row>
    <row r="121" spans="1:16" ht="81" customHeight="1">
      <c r="A121" s="245"/>
      <c r="B121" s="283"/>
      <c r="C121" s="273"/>
      <c r="D121" s="274"/>
      <c r="E121" s="275"/>
      <c r="F121" s="31" t="s">
        <v>228</v>
      </c>
      <c r="G121" s="61">
        <v>300</v>
      </c>
      <c r="H121" s="61">
        <v>580</v>
      </c>
      <c r="I121" s="59">
        <f>H121/G121*100</f>
        <v>193.33333333333334</v>
      </c>
      <c r="J121" s="32"/>
      <c r="K121" s="76"/>
      <c r="L121" s="29"/>
      <c r="M121" s="29"/>
      <c r="N121" s="82"/>
      <c r="O121" s="280"/>
      <c r="P121" s="288"/>
    </row>
    <row r="122" spans="1:16" ht="16.5" customHeight="1" thickBot="1">
      <c r="A122" s="246"/>
      <c r="B122" s="284"/>
      <c r="C122" s="276"/>
      <c r="D122" s="277"/>
      <c r="E122" s="278"/>
      <c r="F122" s="52"/>
      <c r="G122" s="53"/>
      <c r="H122" s="53"/>
      <c r="I122" s="53"/>
      <c r="J122" s="54"/>
      <c r="K122" s="289" t="s">
        <v>223</v>
      </c>
      <c r="L122" s="290"/>
      <c r="M122" s="291"/>
      <c r="N122" s="87">
        <f>SUM(N117:N121)/4</f>
        <v>55.979845242708187</v>
      </c>
      <c r="O122" s="281"/>
      <c r="P122" s="288"/>
    </row>
    <row r="123" spans="1:16" ht="51.75" customHeight="1">
      <c r="A123" s="244">
        <v>9</v>
      </c>
      <c r="B123" s="282" t="s">
        <v>230</v>
      </c>
      <c r="C123" s="165">
        <v>5</v>
      </c>
      <c r="D123" s="115">
        <v>2</v>
      </c>
      <c r="E123" s="58">
        <f>D123/C123*100</f>
        <v>40</v>
      </c>
      <c r="F123" s="26" t="s">
        <v>82</v>
      </c>
      <c r="G123" s="59">
        <f>G124+G125+G126+G127</f>
        <v>49561</v>
      </c>
      <c r="H123" s="116">
        <f>H124+H125+H126+H127</f>
        <v>19779.32</v>
      </c>
      <c r="I123" s="59">
        <f>H123/G123*100</f>
        <v>39.90904138334578</v>
      </c>
      <c r="J123" s="60">
        <f>E123/I123*100</f>
        <v>100.22791481203599</v>
      </c>
      <c r="K123" s="105" t="s">
        <v>201</v>
      </c>
      <c r="L123" s="28">
        <v>6700</v>
      </c>
      <c r="M123" s="28">
        <v>4925</v>
      </c>
      <c r="N123" s="68">
        <f>M123/L123*100</f>
        <v>73.507462686567166</v>
      </c>
      <c r="O123" s="306">
        <f>N128*J123/100</f>
        <v>83.240128270615244</v>
      </c>
      <c r="P123" s="288" t="s">
        <v>45</v>
      </c>
    </row>
    <row r="124" spans="1:16" ht="55.5" customHeight="1">
      <c r="A124" s="245"/>
      <c r="B124" s="283"/>
      <c r="C124" s="270" t="s">
        <v>43</v>
      </c>
      <c r="D124" s="271"/>
      <c r="E124" s="272"/>
      <c r="F124" s="30" t="s">
        <v>226</v>
      </c>
      <c r="G124" s="61">
        <v>20667</v>
      </c>
      <c r="H124" s="61">
        <v>6157.9</v>
      </c>
      <c r="I124" s="59">
        <f>H124/G124*100</f>
        <v>29.79580974500411</v>
      </c>
      <c r="J124" s="32"/>
      <c r="K124" s="85" t="s">
        <v>202</v>
      </c>
      <c r="L124" s="28">
        <v>4300</v>
      </c>
      <c r="M124" s="28">
        <v>3044</v>
      </c>
      <c r="N124" s="68">
        <f>M124/L124*100</f>
        <v>70.790697674418595</v>
      </c>
      <c r="O124" s="303"/>
      <c r="P124" s="288"/>
    </row>
    <row r="125" spans="1:16" ht="52.5" customHeight="1">
      <c r="A125" s="245"/>
      <c r="B125" s="283"/>
      <c r="C125" s="273"/>
      <c r="D125" s="274"/>
      <c r="E125" s="275"/>
      <c r="F125" s="30" t="s">
        <v>225</v>
      </c>
      <c r="G125" s="61">
        <v>14472</v>
      </c>
      <c r="H125" s="61">
        <v>250.82</v>
      </c>
      <c r="I125" s="59">
        <f>H125/G125*100</f>
        <v>1.7331398562741847</v>
      </c>
      <c r="J125" s="32"/>
      <c r="K125" s="85" t="s">
        <v>203</v>
      </c>
      <c r="L125" s="28">
        <v>30.9</v>
      </c>
      <c r="M125" s="28">
        <v>32.4</v>
      </c>
      <c r="N125" s="68">
        <f>M125/L125*100</f>
        <v>104.85436893203884</v>
      </c>
      <c r="O125" s="303"/>
      <c r="P125" s="288"/>
    </row>
    <row r="126" spans="1:16" ht="58.5" customHeight="1">
      <c r="A126" s="245"/>
      <c r="B126" s="283"/>
      <c r="C126" s="273"/>
      <c r="D126" s="274"/>
      <c r="E126" s="275"/>
      <c r="F126" s="30" t="s">
        <v>227</v>
      </c>
      <c r="G126" s="61">
        <v>1617</v>
      </c>
      <c r="H126" s="61">
        <v>470.6</v>
      </c>
      <c r="I126" s="59">
        <f>H126/G126*100</f>
        <v>29.103277674706245</v>
      </c>
      <c r="J126" s="32"/>
      <c r="K126" s="95"/>
      <c r="L126" s="29"/>
      <c r="M126" s="29"/>
      <c r="N126" s="75"/>
      <c r="O126" s="303"/>
      <c r="P126" s="288"/>
    </row>
    <row r="127" spans="1:16" ht="66" customHeight="1">
      <c r="A127" s="245"/>
      <c r="B127" s="283"/>
      <c r="C127" s="273"/>
      <c r="D127" s="274"/>
      <c r="E127" s="275"/>
      <c r="F127" s="31" t="s">
        <v>228</v>
      </c>
      <c r="G127" s="191">
        <v>12805</v>
      </c>
      <c r="H127" s="61">
        <v>12900</v>
      </c>
      <c r="I127" s="59">
        <f>H127/G127*100</f>
        <v>100.74189769621242</v>
      </c>
      <c r="J127" s="32"/>
      <c r="K127" s="76"/>
      <c r="L127" s="29"/>
      <c r="M127" s="29"/>
      <c r="N127" s="75"/>
      <c r="O127" s="303"/>
      <c r="P127" s="288"/>
    </row>
    <row r="128" spans="1:16" ht="75" customHeight="1" thickBot="1">
      <c r="A128" s="245"/>
      <c r="B128" s="283"/>
      <c r="C128" s="273"/>
      <c r="D128" s="274"/>
      <c r="E128" s="275"/>
      <c r="F128" s="52"/>
      <c r="G128" s="66"/>
      <c r="H128" s="66"/>
      <c r="I128" s="66"/>
      <c r="J128" s="67"/>
      <c r="K128" s="296" t="s">
        <v>223</v>
      </c>
      <c r="L128" s="297"/>
      <c r="M128" s="291"/>
      <c r="N128" s="33">
        <f>SUM(N123:N125)/3</f>
        <v>83.050843097674871</v>
      </c>
      <c r="O128" s="307"/>
      <c r="P128" s="288"/>
    </row>
    <row r="129" spans="1:16" ht="63">
      <c r="A129" s="248">
        <v>10</v>
      </c>
      <c r="B129" s="329" t="s">
        <v>15</v>
      </c>
      <c r="C129" s="170">
        <v>4</v>
      </c>
      <c r="D129" s="170">
        <v>3</v>
      </c>
      <c r="E129" s="170">
        <f>D129/C129*100</f>
        <v>75</v>
      </c>
      <c r="F129" s="26" t="s">
        <v>82</v>
      </c>
      <c r="G129" s="192">
        <f>G130+G131+G132+G133</f>
        <v>200213.9</v>
      </c>
      <c r="H129" s="192">
        <f>H130+H131+H132+H133</f>
        <v>211826.2</v>
      </c>
      <c r="I129" s="193">
        <f>H129/G129*100</f>
        <v>105.79994695672978</v>
      </c>
      <c r="J129" s="193">
        <f>E129/I129*100</f>
        <v>70.888504349320343</v>
      </c>
      <c r="K129" s="122" t="s">
        <v>296</v>
      </c>
      <c r="L129" s="28">
        <v>0</v>
      </c>
      <c r="M129" s="28">
        <v>0</v>
      </c>
      <c r="N129" s="194">
        <v>0</v>
      </c>
      <c r="O129" s="302">
        <f>N135*J129/100</f>
        <v>97.47169348031548</v>
      </c>
      <c r="P129" s="244" t="s">
        <v>45</v>
      </c>
    </row>
    <row r="130" spans="1:16" ht="94.5" customHeight="1">
      <c r="A130" s="248"/>
      <c r="B130" s="329"/>
      <c r="C130" s="330" t="s">
        <v>44</v>
      </c>
      <c r="D130" s="271"/>
      <c r="E130" s="272"/>
      <c r="F130" s="30" t="s">
        <v>226</v>
      </c>
      <c r="G130" s="195">
        <f>-H130</f>
        <v>0</v>
      </c>
      <c r="H130" s="195">
        <v>0</v>
      </c>
      <c r="I130" s="193"/>
      <c r="J130" s="77"/>
      <c r="K130" s="122" t="s">
        <v>297</v>
      </c>
      <c r="L130" s="28">
        <v>0</v>
      </c>
      <c r="M130" s="28">
        <v>0</v>
      </c>
      <c r="N130" s="194">
        <v>0</v>
      </c>
      <c r="O130" s="303"/>
      <c r="P130" s="245"/>
    </row>
    <row r="131" spans="1:16" ht="126">
      <c r="A131" s="248"/>
      <c r="B131" s="329"/>
      <c r="C131" s="273"/>
      <c r="D131" s="274"/>
      <c r="E131" s="275"/>
      <c r="F131" s="30" t="s">
        <v>225</v>
      </c>
      <c r="G131" s="61">
        <v>188543.1</v>
      </c>
      <c r="H131" s="61">
        <v>200965.2</v>
      </c>
      <c r="I131" s="193">
        <f>H131/G131*100</f>
        <v>106.58846704016219</v>
      </c>
      <c r="J131" s="77"/>
      <c r="K131" s="122" t="s">
        <v>298</v>
      </c>
      <c r="L131" s="28">
        <v>2</v>
      </c>
      <c r="M131" s="28">
        <v>9</v>
      </c>
      <c r="N131" s="194">
        <f>M131/L131*100</f>
        <v>450</v>
      </c>
      <c r="O131" s="303"/>
      <c r="P131" s="245"/>
    </row>
    <row r="132" spans="1:16" ht="63">
      <c r="A132" s="248"/>
      <c r="B132" s="329"/>
      <c r="C132" s="273"/>
      <c r="D132" s="274"/>
      <c r="E132" s="275"/>
      <c r="F132" s="30" t="s">
        <v>227</v>
      </c>
      <c r="G132" s="61">
        <v>204.8</v>
      </c>
      <c r="H132" s="61">
        <v>204.9</v>
      </c>
      <c r="I132" s="193">
        <f>H132/G132*100</f>
        <v>100.048828125</v>
      </c>
      <c r="J132" s="77"/>
      <c r="K132" s="122" t="s">
        <v>0</v>
      </c>
      <c r="L132" s="28">
        <v>1</v>
      </c>
      <c r="M132" s="28">
        <v>1</v>
      </c>
      <c r="N132" s="194">
        <f>M132/L132*100</f>
        <v>100</v>
      </c>
      <c r="O132" s="303"/>
      <c r="P132" s="245"/>
    </row>
    <row r="133" spans="1:16" ht="173.25">
      <c r="A133" s="248"/>
      <c r="B133" s="329"/>
      <c r="C133" s="273"/>
      <c r="D133" s="274"/>
      <c r="E133" s="275"/>
      <c r="F133" s="31" t="s">
        <v>228</v>
      </c>
      <c r="G133" s="61">
        <v>11466</v>
      </c>
      <c r="H133" s="61">
        <v>10656.1</v>
      </c>
      <c r="I133" s="193">
        <f>H133/G133*100</f>
        <v>92.936507936507937</v>
      </c>
      <c r="J133" s="77"/>
      <c r="K133" s="122" t="s">
        <v>1</v>
      </c>
      <c r="L133" s="28">
        <v>0.81499999999999995</v>
      </c>
      <c r="M133" s="28">
        <v>0.81499999999999995</v>
      </c>
      <c r="N133" s="194">
        <f>M133/L133*100</f>
        <v>100</v>
      </c>
      <c r="O133" s="303"/>
      <c r="P133" s="245"/>
    </row>
    <row r="134" spans="1:16" ht="63.75" thickBot="1">
      <c r="A134" s="248"/>
      <c r="B134" s="329"/>
      <c r="C134" s="273"/>
      <c r="D134" s="274"/>
      <c r="E134" s="275"/>
      <c r="F134" s="102"/>
      <c r="G134" s="61"/>
      <c r="H134" s="61"/>
      <c r="I134" s="193"/>
      <c r="J134" s="77"/>
      <c r="K134" s="196" t="s">
        <v>2</v>
      </c>
      <c r="L134" s="28">
        <v>1</v>
      </c>
      <c r="M134" s="28">
        <v>1</v>
      </c>
      <c r="N134" s="194">
        <f>M134/L134*100</f>
        <v>100</v>
      </c>
      <c r="O134" s="303"/>
      <c r="P134" s="245"/>
    </row>
    <row r="135" spans="1:16" ht="71.25" customHeight="1" thickBot="1">
      <c r="A135" s="248"/>
      <c r="B135" s="329"/>
      <c r="C135" s="321"/>
      <c r="D135" s="322"/>
      <c r="E135" s="323"/>
      <c r="F135" s="66"/>
      <c r="G135" s="61"/>
      <c r="H135" s="61"/>
      <c r="I135" s="77"/>
      <c r="J135" s="77"/>
      <c r="K135" s="296" t="s">
        <v>223</v>
      </c>
      <c r="L135" s="297"/>
      <c r="M135" s="291"/>
      <c r="N135" s="197">
        <f>(N132+N131+N130+N129)/4</f>
        <v>137.5</v>
      </c>
      <c r="O135" s="304"/>
      <c r="P135" s="249"/>
    </row>
    <row r="136" spans="1:16" ht="63" customHeight="1">
      <c r="A136" s="244">
        <v>11</v>
      </c>
      <c r="B136" s="282" t="s">
        <v>68</v>
      </c>
      <c r="C136" s="115">
        <v>8</v>
      </c>
      <c r="D136" s="115">
        <v>0</v>
      </c>
      <c r="E136" s="58">
        <f>D136/C136*100</f>
        <v>0</v>
      </c>
      <c r="F136" s="26" t="s">
        <v>82</v>
      </c>
      <c r="G136" s="59">
        <f>G137+G138+G139+G140</f>
        <v>3530</v>
      </c>
      <c r="H136" s="59">
        <f>H137+H138+H139+H140</f>
        <v>0</v>
      </c>
      <c r="I136" s="59">
        <f>H136/G136*100</f>
        <v>0</v>
      </c>
      <c r="J136" s="88" t="e">
        <f>E136/I136*100</f>
        <v>#DIV/0!</v>
      </c>
      <c r="K136" s="117" t="s">
        <v>31</v>
      </c>
      <c r="L136" s="28">
        <v>34.67</v>
      </c>
      <c r="M136" s="28">
        <v>32.729999999999997</v>
      </c>
      <c r="N136" s="75">
        <f>M136/L136*100</f>
        <v>94.404384193827511</v>
      </c>
      <c r="O136" s="306" t="e">
        <f>N141*J136/100</f>
        <v>#DIV/0!</v>
      </c>
      <c r="P136" s="288" t="s">
        <v>75</v>
      </c>
    </row>
    <row r="137" spans="1:16" ht="78.75" customHeight="1">
      <c r="A137" s="245"/>
      <c r="B137" s="283"/>
      <c r="C137" s="270" t="s">
        <v>229</v>
      </c>
      <c r="D137" s="271"/>
      <c r="E137" s="272"/>
      <c r="F137" s="30" t="s">
        <v>226</v>
      </c>
      <c r="G137" s="61">
        <v>0</v>
      </c>
      <c r="H137" s="61">
        <v>0</v>
      </c>
      <c r="I137" s="59">
        <v>0</v>
      </c>
      <c r="J137" s="170"/>
      <c r="K137" s="76" t="s">
        <v>32</v>
      </c>
      <c r="L137" s="28">
        <v>0.12</v>
      </c>
      <c r="M137" s="28">
        <v>0.12</v>
      </c>
      <c r="N137" s="75">
        <f>M137/L137*100</f>
        <v>100</v>
      </c>
      <c r="O137" s="303"/>
      <c r="P137" s="288"/>
    </row>
    <row r="138" spans="1:16" ht="70.5" customHeight="1">
      <c r="A138" s="245"/>
      <c r="B138" s="283"/>
      <c r="C138" s="273"/>
      <c r="D138" s="274"/>
      <c r="E138" s="275"/>
      <c r="F138" s="30" t="s">
        <v>225</v>
      </c>
      <c r="G138" s="61">
        <v>2670</v>
      </c>
      <c r="H138" s="61">
        <v>0</v>
      </c>
      <c r="I138" s="59">
        <f>H138/G138*100</f>
        <v>0</v>
      </c>
      <c r="J138" s="170"/>
      <c r="K138" s="76" t="s">
        <v>33</v>
      </c>
      <c r="L138" s="28">
        <v>0.4</v>
      </c>
      <c r="M138" s="28">
        <v>0.39</v>
      </c>
      <c r="N138" s="75">
        <f>M138/L138*100</f>
        <v>97.5</v>
      </c>
      <c r="O138" s="303"/>
      <c r="P138" s="288"/>
    </row>
    <row r="139" spans="1:16" ht="63">
      <c r="A139" s="245"/>
      <c r="B139" s="283"/>
      <c r="C139" s="273"/>
      <c r="D139" s="274"/>
      <c r="E139" s="275"/>
      <c r="F139" s="30" t="s">
        <v>227</v>
      </c>
      <c r="G139" s="61">
        <v>860</v>
      </c>
      <c r="H139" s="61">
        <v>0</v>
      </c>
      <c r="I139" s="59">
        <f>H139/G139*100</f>
        <v>0</v>
      </c>
      <c r="J139" s="170"/>
      <c r="K139" s="76" t="s">
        <v>34</v>
      </c>
      <c r="L139" s="28">
        <v>37.61</v>
      </c>
      <c r="M139" s="28">
        <v>34.82</v>
      </c>
      <c r="N139" s="178">
        <f>M139/L139*100</f>
        <v>92.581760170167513</v>
      </c>
      <c r="O139" s="303"/>
      <c r="P139" s="288"/>
    </row>
    <row r="140" spans="1:16" ht="84" customHeight="1">
      <c r="A140" s="245"/>
      <c r="B140" s="283"/>
      <c r="C140" s="273"/>
      <c r="D140" s="274"/>
      <c r="E140" s="275"/>
      <c r="F140" s="31" t="s">
        <v>228</v>
      </c>
      <c r="G140" s="61"/>
      <c r="H140" s="61"/>
      <c r="I140" s="59"/>
      <c r="J140" s="170"/>
      <c r="K140" s="76"/>
      <c r="L140" s="28"/>
      <c r="M140" s="28"/>
      <c r="N140" s="75"/>
      <c r="O140" s="303"/>
      <c r="P140" s="288"/>
    </row>
    <row r="141" spans="1:16" ht="16.5" customHeight="1" thickBot="1">
      <c r="A141" s="249"/>
      <c r="B141" s="285"/>
      <c r="C141" s="321"/>
      <c r="D141" s="322"/>
      <c r="E141" s="323"/>
      <c r="F141" s="198"/>
      <c r="G141" s="199"/>
      <c r="H141" s="199"/>
      <c r="I141" s="199"/>
      <c r="J141" s="200"/>
      <c r="K141" s="296" t="s">
        <v>223</v>
      </c>
      <c r="L141" s="297"/>
      <c r="M141" s="305"/>
      <c r="N141" s="33">
        <f>SUM(N136:N139)/4</f>
        <v>96.12153609099876</v>
      </c>
      <c r="O141" s="307"/>
      <c r="P141" s="288"/>
    </row>
    <row r="142" spans="1:16" ht="79.5" customHeight="1" thickBot="1">
      <c r="A142" s="244">
        <v>12</v>
      </c>
      <c r="B142" s="244" t="s">
        <v>279</v>
      </c>
      <c r="C142" s="201">
        <v>4</v>
      </c>
      <c r="D142" s="201">
        <v>4</v>
      </c>
      <c r="E142" s="201">
        <f>D142/C142*100</f>
        <v>100</v>
      </c>
      <c r="F142" s="26" t="s">
        <v>82</v>
      </c>
      <c r="G142" s="189">
        <f>G143+G144+G145+G146</f>
        <v>9763.4040000000005</v>
      </c>
      <c r="H142" s="189">
        <f>H143+H144+H145+H146</f>
        <v>9326.1039999999994</v>
      </c>
      <c r="I142" s="202">
        <f>H142/G142*100</f>
        <v>95.521029345912538</v>
      </c>
      <c r="J142" s="202">
        <f>E142/I142*100</f>
        <v>104.68898909984279</v>
      </c>
      <c r="K142" s="203" t="s">
        <v>281</v>
      </c>
      <c r="L142" s="27">
        <v>65</v>
      </c>
      <c r="M142" s="27">
        <v>60</v>
      </c>
      <c r="N142" s="194">
        <f>M142/L142*100</f>
        <v>92.307692307692307</v>
      </c>
      <c r="O142" s="302">
        <f>N168*J129/100</f>
        <v>126.82487539268109</v>
      </c>
      <c r="P142" s="244" t="s">
        <v>293</v>
      </c>
    </row>
    <row r="143" spans="1:16" ht="63.75" thickBot="1">
      <c r="A143" s="245"/>
      <c r="B143" s="245"/>
      <c r="C143" s="330" t="s">
        <v>295</v>
      </c>
      <c r="D143" s="341"/>
      <c r="E143" s="342"/>
      <c r="F143" s="30" t="s">
        <v>280</v>
      </c>
      <c r="G143" s="61">
        <v>0</v>
      </c>
      <c r="H143" s="61">
        <v>2260.1999999999998</v>
      </c>
      <c r="I143" s="204"/>
      <c r="J143" s="172"/>
      <c r="K143" s="196" t="s">
        <v>282</v>
      </c>
      <c r="L143" s="27">
        <v>65</v>
      </c>
      <c r="M143" s="27">
        <v>70</v>
      </c>
      <c r="N143" s="194">
        <f t="shared" ref="N143:N152" si="5">M143/L143*100</f>
        <v>107.69230769230769</v>
      </c>
      <c r="O143" s="303"/>
      <c r="P143" s="245"/>
    </row>
    <row r="144" spans="1:16" ht="79.5" thickBot="1">
      <c r="A144" s="245"/>
      <c r="B144" s="245"/>
      <c r="C144" s="343"/>
      <c r="D144" s="344"/>
      <c r="E144" s="345"/>
      <c r="F144" s="30" t="s">
        <v>276</v>
      </c>
      <c r="G144" s="61">
        <v>5864.1030000000001</v>
      </c>
      <c r="H144" s="61">
        <v>3652.8029999999999</v>
      </c>
      <c r="I144" s="202">
        <f>H144/G144*100</f>
        <v>62.290907918909333</v>
      </c>
      <c r="J144" s="172"/>
      <c r="K144" s="196" t="s">
        <v>283</v>
      </c>
      <c r="L144" s="27">
        <v>70</v>
      </c>
      <c r="M144" s="27">
        <v>65</v>
      </c>
      <c r="N144" s="194">
        <f t="shared" si="5"/>
        <v>92.857142857142861</v>
      </c>
      <c r="O144" s="303"/>
      <c r="P144" s="245"/>
    </row>
    <row r="145" spans="1:16" ht="63.75" thickBot="1">
      <c r="A145" s="245"/>
      <c r="B145" s="245"/>
      <c r="C145" s="343"/>
      <c r="D145" s="344"/>
      <c r="E145" s="345"/>
      <c r="F145" s="30" t="s">
        <v>277</v>
      </c>
      <c r="G145" s="61">
        <v>23.300999999999998</v>
      </c>
      <c r="H145" s="61">
        <v>213.101</v>
      </c>
      <c r="I145" s="202">
        <f>H145/G145*100</f>
        <v>914.55731513668945</v>
      </c>
      <c r="J145" s="172"/>
      <c r="K145" s="196" t="s">
        <v>284</v>
      </c>
      <c r="L145" s="27">
        <v>100</v>
      </c>
      <c r="M145" s="27">
        <v>100</v>
      </c>
      <c r="N145" s="194">
        <f t="shared" si="5"/>
        <v>100</v>
      </c>
      <c r="O145" s="303"/>
      <c r="P145" s="245"/>
    </row>
    <row r="146" spans="1:16" ht="48.75" thickBot="1">
      <c r="A146" s="245"/>
      <c r="B146" s="245"/>
      <c r="C146" s="343"/>
      <c r="D146" s="344"/>
      <c r="E146" s="345"/>
      <c r="F146" s="205" t="s">
        <v>278</v>
      </c>
      <c r="G146" s="61">
        <v>3876</v>
      </c>
      <c r="H146" s="61">
        <v>3200</v>
      </c>
      <c r="I146" s="202">
        <f>H146/G146*100</f>
        <v>82.559339525283789</v>
      </c>
      <c r="J146" s="172"/>
      <c r="K146" s="196" t="s">
        <v>287</v>
      </c>
      <c r="L146" s="27">
        <v>65</v>
      </c>
      <c r="M146" s="27">
        <v>60</v>
      </c>
      <c r="N146" s="194">
        <f t="shared" si="5"/>
        <v>92.307692307692307</v>
      </c>
      <c r="O146" s="303"/>
      <c r="P146" s="245"/>
    </row>
    <row r="147" spans="1:16" ht="32.25" thickBot="1">
      <c r="A147" s="245"/>
      <c r="B147" s="245"/>
      <c r="C147" s="343"/>
      <c r="D147" s="344"/>
      <c r="E147" s="345"/>
      <c r="F147" s="62"/>
      <c r="G147" s="206"/>
      <c r="H147" s="206"/>
      <c r="I147" s="66"/>
      <c r="J147" s="66"/>
      <c r="K147" s="196" t="s">
        <v>288</v>
      </c>
      <c r="L147" s="207">
        <v>65</v>
      </c>
      <c r="M147" s="207">
        <v>60</v>
      </c>
      <c r="N147" s="194">
        <f t="shared" si="5"/>
        <v>92.307692307692307</v>
      </c>
      <c r="O147" s="303"/>
      <c r="P147" s="245"/>
    </row>
    <row r="148" spans="1:16" ht="32.25" thickBot="1">
      <c r="A148" s="245"/>
      <c r="B148" s="245"/>
      <c r="C148" s="343"/>
      <c r="D148" s="344"/>
      <c r="E148" s="345"/>
      <c r="F148" s="65"/>
      <c r="G148" s="206"/>
      <c r="H148" s="206"/>
      <c r="I148" s="66"/>
      <c r="J148" s="66"/>
      <c r="K148" s="196" t="s">
        <v>290</v>
      </c>
      <c r="L148" s="27">
        <v>25</v>
      </c>
      <c r="M148" s="27">
        <v>35</v>
      </c>
      <c r="N148" s="194">
        <f t="shared" si="5"/>
        <v>140</v>
      </c>
      <c r="O148" s="303"/>
      <c r="P148" s="245"/>
    </row>
    <row r="149" spans="1:16" ht="63.75" thickBot="1">
      <c r="A149" s="245"/>
      <c r="B149" s="245"/>
      <c r="C149" s="343"/>
      <c r="D149" s="344"/>
      <c r="E149" s="345"/>
      <c r="F149" s="65"/>
      <c r="G149" s="66"/>
      <c r="H149" s="66"/>
      <c r="I149" s="66"/>
      <c r="J149" s="66"/>
      <c r="K149" s="196" t="s">
        <v>291</v>
      </c>
      <c r="L149" s="27">
        <v>6.8</v>
      </c>
      <c r="M149" s="27">
        <v>10</v>
      </c>
      <c r="N149" s="194">
        <f t="shared" si="5"/>
        <v>147.05882352941177</v>
      </c>
      <c r="O149" s="303"/>
      <c r="P149" s="245"/>
    </row>
    <row r="150" spans="1:16" ht="111" thickBot="1">
      <c r="A150" s="245"/>
      <c r="B150" s="245"/>
      <c r="C150" s="343"/>
      <c r="D150" s="344"/>
      <c r="E150" s="345"/>
      <c r="F150" s="66"/>
      <c r="G150" s="66"/>
      <c r="H150" s="66"/>
      <c r="I150" s="66"/>
      <c r="J150" s="66"/>
      <c r="K150" s="196" t="s">
        <v>285</v>
      </c>
      <c r="L150" s="27">
        <v>0.6</v>
      </c>
      <c r="M150" s="27">
        <v>0.40799999999999997</v>
      </c>
      <c r="N150" s="194">
        <f t="shared" si="5"/>
        <v>68</v>
      </c>
      <c r="O150" s="303"/>
      <c r="P150" s="245"/>
    </row>
    <row r="151" spans="1:16" ht="48" thickBot="1">
      <c r="A151" s="245"/>
      <c r="B151" s="245"/>
      <c r="C151" s="343"/>
      <c r="D151" s="344"/>
      <c r="E151" s="345"/>
      <c r="F151" s="66"/>
      <c r="G151" s="66"/>
      <c r="H151" s="66"/>
      <c r="I151" s="66"/>
      <c r="J151" s="66"/>
      <c r="K151" s="196" t="s">
        <v>292</v>
      </c>
      <c r="L151" s="27">
        <v>1.2869999999999999</v>
      </c>
      <c r="M151" s="27">
        <v>2.956</v>
      </c>
      <c r="N151" s="194">
        <f t="shared" si="5"/>
        <v>229.68142968142971</v>
      </c>
      <c r="O151" s="303"/>
      <c r="P151" s="245"/>
    </row>
    <row r="152" spans="1:16" ht="284.25" thickBot="1">
      <c r="A152" s="245"/>
      <c r="B152" s="245"/>
      <c r="C152" s="343"/>
      <c r="D152" s="344"/>
      <c r="E152" s="345"/>
      <c r="F152" s="66"/>
      <c r="G152" s="66"/>
      <c r="H152" s="66"/>
      <c r="I152" s="66"/>
      <c r="J152" s="66"/>
      <c r="K152" s="196" t="s">
        <v>286</v>
      </c>
      <c r="L152" s="28">
        <v>10</v>
      </c>
      <c r="M152" s="28">
        <v>4</v>
      </c>
      <c r="N152" s="194">
        <f t="shared" si="5"/>
        <v>40</v>
      </c>
      <c r="O152" s="303"/>
      <c r="P152" s="245"/>
    </row>
    <row r="153" spans="1:16" ht="63">
      <c r="A153" s="245"/>
      <c r="B153" s="245"/>
      <c r="C153" s="343"/>
      <c r="D153" s="344"/>
      <c r="E153" s="345"/>
      <c r="F153" s="66"/>
      <c r="G153" s="66"/>
      <c r="H153" s="66"/>
      <c r="I153" s="66"/>
      <c r="J153" s="66"/>
      <c r="K153" s="208" t="s">
        <v>294</v>
      </c>
      <c r="L153" s="29">
        <v>30</v>
      </c>
      <c r="M153" s="29">
        <v>30</v>
      </c>
      <c r="N153" s="194">
        <f>M153/L153*100</f>
        <v>100</v>
      </c>
      <c r="O153" s="303"/>
      <c r="P153" s="245"/>
    </row>
    <row r="154" spans="1:16" ht="16.5" customHeight="1" thickBot="1">
      <c r="A154" s="245"/>
      <c r="B154" s="249"/>
      <c r="C154" s="346"/>
      <c r="D154" s="347"/>
      <c r="E154" s="348"/>
      <c r="F154" s="66"/>
      <c r="G154" s="66"/>
      <c r="H154" s="66"/>
      <c r="I154" s="66"/>
      <c r="J154" s="66"/>
      <c r="K154" s="267" t="s">
        <v>223</v>
      </c>
      <c r="L154" s="268"/>
      <c r="M154" s="269"/>
      <c r="N154" s="197">
        <f>SUM(N142:N153)/13</f>
        <v>100.1702138987207</v>
      </c>
      <c r="O154" s="307"/>
      <c r="P154" s="249"/>
    </row>
    <row r="155" spans="1:16" ht="50.25" customHeight="1">
      <c r="A155" s="247">
        <v>13</v>
      </c>
      <c r="B155" s="282" t="s">
        <v>20</v>
      </c>
      <c r="C155" s="115">
        <v>14</v>
      </c>
      <c r="D155" s="115">
        <v>12</v>
      </c>
      <c r="E155" s="58">
        <f>D155/C155*100</f>
        <v>85.714285714285708</v>
      </c>
      <c r="F155" s="26" t="s">
        <v>82</v>
      </c>
      <c r="G155" s="209">
        <f>G156+G157+G158+G159</f>
        <v>1365.1499999999999</v>
      </c>
      <c r="H155" s="209">
        <f>H156+H157+H158+H159</f>
        <v>916.65000000000009</v>
      </c>
      <c r="I155" s="210">
        <f>H155/G155*100</f>
        <v>67.146467421162527</v>
      </c>
      <c r="J155" s="60">
        <f>E155/I155*100</f>
        <v>127.65271056876355</v>
      </c>
      <c r="K155" s="117" t="s">
        <v>158</v>
      </c>
      <c r="L155" s="28">
        <v>105</v>
      </c>
      <c r="M155" s="28">
        <v>553</v>
      </c>
      <c r="N155" s="96">
        <f>M155/L155*100</f>
        <v>526.66666666666663</v>
      </c>
      <c r="O155" s="324">
        <f>N168*J155/100</f>
        <v>228.38031723230515</v>
      </c>
      <c r="P155" s="248" t="s">
        <v>143</v>
      </c>
    </row>
    <row r="156" spans="1:16" ht="46.5" customHeight="1">
      <c r="A156" s="247"/>
      <c r="B156" s="283"/>
      <c r="C156" s="270" t="s">
        <v>60</v>
      </c>
      <c r="D156" s="271"/>
      <c r="E156" s="272"/>
      <c r="F156" s="30" t="s">
        <v>226</v>
      </c>
      <c r="G156" s="61">
        <v>600.1</v>
      </c>
      <c r="H156" s="61">
        <v>451.6</v>
      </c>
      <c r="I156" s="59">
        <f>H156/G156*100</f>
        <v>75.254124312614564</v>
      </c>
      <c r="J156" s="32"/>
      <c r="K156" s="211" t="s">
        <v>159</v>
      </c>
      <c r="L156" s="212">
        <v>214.28</v>
      </c>
      <c r="M156" s="28">
        <v>551.18899999999996</v>
      </c>
      <c r="N156" s="96">
        <f t="shared" ref="N156:N167" si="6">M156/L156*100</f>
        <v>257.22839275714017</v>
      </c>
      <c r="O156" s="280"/>
      <c r="P156" s="248"/>
    </row>
    <row r="157" spans="1:16" ht="78" customHeight="1">
      <c r="A157" s="247"/>
      <c r="B157" s="283"/>
      <c r="C157" s="273"/>
      <c r="D157" s="274"/>
      <c r="E157" s="275"/>
      <c r="F157" s="30" t="s">
        <v>225</v>
      </c>
      <c r="G157" s="61">
        <v>495</v>
      </c>
      <c r="H157" s="61">
        <v>195</v>
      </c>
      <c r="I157" s="59">
        <f>H157/G157*100</f>
        <v>39.393939393939391</v>
      </c>
      <c r="J157" s="32"/>
      <c r="K157" s="211" t="s">
        <v>61</v>
      </c>
      <c r="L157" s="213">
        <v>107</v>
      </c>
      <c r="M157" s="213">
        <v>553</v>
      </c>
      <c r="N157" s="96">
        <f t="shared" si="6"/>
        <v>516.82242990654208</v>
      </c>
      <c r="O157" s="280"/>
      <c r="P157" s="248"/>
    </row>
    <row r="158" spans="1:16" ht="85.5" customHeight="1">
      <c r="A158" s="247"/>
      <c r="B158" s="283"/>
      <c r="C158" s="273"/>
      <c r="D158" s="274"/>
      <c r="E158" s="275"/>
      <c r="F158" s="30" t="s">
        <v>227</v>
      </c>
      <c r="G158" s="61">
        <v>270.05</v>
      </c>
      <c r="H158" s="61">
        <v>270.05</v>
      </c>
      <c r="I158" s="59">
        <f>H158/G158*100</f>
        <v>100</v>
      </c>
      <c r="J158" s="32"/>
      <c r="K158" s="211" t="s">
        <v>62</v>
      </c>
      <c r="L158" s="28">
        <v>191.1</v>
      </c>
      <c r="M158" s="28">
        <v>190.23</v>
      </c>
      <c r="N158" s="96">
        <f t="shared" si="6"/>
        <v>99.5447409733124</v>
      </c>
      <c r="O158" s="280"/>
      <c r="P158" s="248"/>
    </row>
    <row r="159" spans="1:16" ht="81.75" customHeight="1">
      <c r="A159" s="247"/>
      <c r="B159" s="283"/>
      <c r="C159" s="273"/>
      <c r="D159" s="274"/>
      <c r="E159" s="275"/>
      <c r="F159" s="31" t="s">
        <v>228</v>
      </c>
      <c r="G159" s="61">
        <v>0</v>
      </c>
      <c r="H159" s="61">
        <v>0</v>
      </c>
      <c r="I159" s="59"/>
      <c r="J159" s="32"/>
      <c r="K159" s="211" t="s">
        <v>63</v>
      </c>
      <c r="L159" s="213">
        <v>104</v>
      </c>
      <c r="M159" s="213">
        <v>219.2</v>
      </c>
      <c r="N159" s="96">
        <f t="shared" si="6"/>
        <v>210.76923076923077</v>
      </c>
      <c r="O159" s="280"/>
      <c r="P159" s="248"/>
    </row>
    <row r="160" spans="1:16" ht="69" customHeight="1">
      <c r="A160" s="247"/>
      <c r="B160" s="283"/>
      <c r="C160" s="273"/>
      <c r="D160" s="274"/>
      <c r="E160" s="275"/>
      <c r="F160" s="31"/>
      <c r="G160" s="214"/>
      <c r="H160" s="214"/>
      <c r="I160" s="59"/>
      <c r="J160" s="32"/>
      <c r="K160" s="211" t="s">
        <v>160</v>
      </c>
      <c r="L160" s="28">
        <v>13.4</v>
      </c>
      <c r="M160" s="28">
        <v>0.159</v>
      </c>
      <c r="N160" s="96">
        <f t="shared" si="6"/>
        <v>1.1865671641791045</v>
      </c>
      <c r="O160" s="280"/>
      <c r="P160" s="248"/>
    </row>
    <row r="161" spans="1:16" ht="69" customHeight="1">
      <c r="A161" s="247"/>
      <c r="B161" s="283"/>
      <c r="C161" s="273"/>
      <c r="D161" s="274"/>
      <c r="E161" s="275"/>
      <c r="F161" s="205"/>
      <c r="G161" s="175"/>
      <c r="H161" s="175"/>
      <c r="I161" s="59"/>
      <c r="J161" s="170"/>
      <c r="K161" s="211" t="s">
        <v>64</v>
      </c>
      <c r="L161" s="213">
        <v>107</v>
      </c>
      <c r="M161" s="213">
        <v>0.4</v>
      </c>
      <c r="N161" s="96">
        <f t="shared" si="6"/>
        <v>0.37383177570093462</v>
      </c>
      <c r="O161" s="280"/>
      <c r="P161" s="248"/>
    </row>
    <row r="162" spans="1:16" ht="69" customHeight="1">
      <c r="A162" s="247"/>
      <c r="B162" s="283"/>
      <c r="C162" s="273"/>
      <c r="D162" s="274"/>
      <c r="E162" s="275"/>
      <c r="F162" s="77"/>
      <c r="G162" s="77"/>
      <c r="H162" s="175"/>
      <c r="I162" s="59"/>
      <c r="J162" s="170"/>
      <c r="K162" s="211" t="s">
        <v>161</v>
      </c>
      <c r="L162" s="28">
        <v>1.22</v>
      </c>
      <c r="M162" s="28">
        <v>1.6</v>
      </c>
      <c r="N162" s="96">
        <f t="shared" si="6"/>
        <v>131.14754098360658</v>
      </c>
      <c r="O162" s="280"/>
      <c r="P162" s="248"/>
    </row>
    <row r="163" spans="1:16" ht="33">
      <c r="A163" s="247"/>
      <c r="B163" s="283"/>
      <c r="C163" s="273"/>
      <c r="D163" s="274"/>
      <c r="E163" s="275"/>
      <c r="F163" s="77"/>
      <c r="G163" s="77"/>
      <c r="H163" s="175"/>
      <c r="I163" s="59"/>
      <c r="J163" s="170"/>
      <c r="K163" s="211" t="s">
        <v>65</v>
      </c>
      <c r="L163" s="28">
        <v>103</v>
      </c>
      <c r="M163" s="28">
        <v>100</v>
      </c>
      <c r="N163" s="96">
        <f t="shared" si="6"/>
        <v>97.087378640776706</v>
      </c>
      <c r="O163" s="280"/>
      <c r="P163" s="248"/>
    </row>
    <row r="164" spans="1:16" ht="33">
      <c r="A164" s="247"/>
      <c r="B164" s="283"/>
      <c r="C164" s="273"/>
      <c r="D164" s="274"/>
      <c r="E164" s="275"/>
      <c r="F164" s="77"/>
      <c r="G164" s="77"/>
      <c r="H164" s="175"/>
      <c r="I164" s="59"/>
      <c r="J164" s="170"/>
      <c r="K164" s="215" t="s">
        <v>162</v>
      </c>
      <c r="L164" s="189">
        <v>0.33</v>
      </c>
      <c r="M164" s="189">
        <v>0.3</v>
      </c>
      <c r="N164" s="216">
        <f t="shared" si="6"/>
        <v>90.909090909090907</v>
      </c>
      <c r="O164" s="280"/>
      <c r="P164" s="248"/>
    </row>
    <row r="165" spans="1:16" ht="16.5">
      <c r="A165" s="247"/>
      <c r="B165" s="283"/>
      <c r="C165" s="273"/>
      <c r="D165" s="274"/>
      <c r="E165" s="275"/>
      <c r="F165" s="77"/>
      <c r="G165" s="77"/>
      <c r="H165" s="175"/>
      <c r="I165" s="59"/>
      <c r="J165" s="170"/>
      <c r="K165" s="211" t="s">
        <v>66</v>
      </c>
      <c r="L165" s="217">
        <v>104</v>
      </c>
      <c r="M165" s="217">
        <v>100</v>
      </c>
      <c r="N165" s="216">
        <f t="shared" si="6"/>
        <v>96.15384615384616</v>
      </c>
      <c r="O165" s="280"/>
      <c r="P165" s="248"/>
    </row>
    <row r="166" spans="1:16" ht="49.5">
      <c r="A166" s="247"/>
      <c r="B166" s="283"/>
      <c r="C166" s="273"/>
      <c r="D166" s="274"/>
      <c r="E166" s="275"/>
      <c r="F166" s="77"/>
      <c r="G166" s="77"/>
      <c r="H166" s="175"/>
      <c r="I166" s="59"/>
      <c r="J166" s="170"/>
      <c r="K166" s="211" t="s">
        <v>163</v>
      </c>
      <c r="L166" s="189">
        <v>1.1399999999999999</v>
      </c>
      <c r="M166" s="189">
        <v>2.2999999999999998</v>
      </c>
      <c r="N166" s="216">
        <f t="shared" si="6"/>
        <v>201.75438596491227</v>
      </c>
      <c r="O166" s="280"/>
      <c r="P166" s="248"/>
    </row>
    <row r="167" spans="1:16" ht="33">
      <c r="A167" s="247"/>
      <c r="B167" s="283"/>
      <c r="C167" s="273"/>
      <c r="D167" s="274"/>
      <c r="E167" s="275"/>
      <c r="F167" s="77"/>
      <c r="G167" s="77"/>
      <c r="H167" s="175"/>
      <c r="I167" s="59"/>
      <c r="J167" s="170"/>
      <c r="K167" s="218" t="s">
        <v>67</v>
      </c>
      <c r="L167" s="217">
        <v>104</v>
      </c>
      <c r="M167" s="217">
        <v>100</v>
      </c>
      <c r="N167" s="216">
        <f t="shared" si="6"/>
        <v>96.15384615384616</v>
      </c>
      <c r="O167" s="280"/>
      <c r="P167" s="248"/>
    </row>
    <row r="168" spans="1:16" ht="19.5" customHeight="1">
      <c r="A168" s="247"/>
      <c r="B168" s="283"/>
      <c r="C168" s="321"/>
      <c r="D168" s="322"/>
      <c r="E168" s="323"/>
      <c r="F168" s="77"/>
      <c r="G168" s="77"/>
      <c r="H168" s="77"/>
      <c r="I168" s="77"/>
      <c r="J168" s="77"/>
      <c r="K168" s="292" t="s">
        <v>223</v>
      </c>
      <c r="L168" s="292"/>
      <c r="M168" s="292"/>
      <c r="N168" s="96">
        <f>SUM(N155:N167)/13</f>
        <v>178.90753452452697</v>
      </c>
      <c r="O168" s="325"/>
      <c r="P168" s="248"/>
    </row>
    <row r="169" spans="1:16" ht="49.5" customHeight="1">
      <c r="A169" s="251">
        <v>14</v>
      </c>
      <c r="B169" s="282" t="s">
        <v>237</v>
      </c>
      <c r="C169" s="115">
        <v>13</v>
      </c>
      <c r="D169" s="115">
        <v>7</v>
      </c>
      <c r="E169" s="58">
        <f>D169/C169*100</f>
        <v>53.846153846153847</v>
      </c>
      <c r="F169" s="26" t="s">
        <v>82</v>
      </c>
      <c r="G169" s="219">
        <f>G170+G171+G172+G173</f>
        <v>790</v>
      </c>
      <c r="H169" s="220">
        <f>H170+H171+H172+H173</f>
        <v>629.4</v>
      </c>
      <c r="I169" s="59">
        <f>H169/G169*100</f>
        <v>79.670886075949369</v>
      </c>
      <c r="J169" s="60">
        <f>E169/I169*100</f>
        <v>67.585734887927458</v>
      </c>
      <c r="K169" s="117" t="s">
        <v>3</v>
      </c>
      <c r="L169" s="28">
        <v>90.3</v>
      </c>
      <c r="M169" s="154">
        <v>90.3</v>
      </c>
      <c r="N169" s="96">
        <f>M169/L169*100</f>
        <v>100</v>
      </c>
      <c r="O169" s="340">
        <f>N174*J169/100</f>
        <v>67.107032148689783</v>
      </c>
      <c r="P169" s="248" t="s">
        <v>26</v>
      </c>
    </row>
    <row r="170" spans="1:16" ht="67.5" customHeight="1">
      <c r="A170" s="251"/>
      <c r="B170" s="283"/>
      <c r="C170" s="270" t="s">
        <v>144</v>
      </c>
      <c r="D170" s="271"/>
      <c r="E170" s="272"/>
      <c r="F170" s="30" t="s">
        <v>226</v>
      </c>
      <c r="G170" s="61">
        <v>0</v>
      </c>
      <c r="H170" s="61">
        <v>0</v>
      </c>
      <c r="I170" s="59"/>
      <c r="J170" s="32"/>
      <c r="K170" s="76" t="s">
        <v>4</v>
      </c>
      <c r="L170" s="28">
        <v>44</v>
      </c>
      <c r="M170" s="29">
        <v>44</v>
      </c>
      <c r="N170" s="96">
        <f>M170/L170*100</f>
        <v>100</v>
      </c>
      <c r="O170" s="340"/>
      <c r="P170" s="248"/>
    </row>
    <row r="171" spans="1:16" ht="96.75" customHeight="1">
      <c r="A171" s="251"/>
      <c r="B171" s="283"/>
      <c r="C171" s="273"/>
      <c r="D171" s="274"/>
      <c r="E171" s="275"/>
      <c r="F171" s="30" t="s">
        <v>225</v>
      </c>
      <c r="G171" s="221">
        <v>0</v>
      </c>
      <c r="H171" s="98">
        <v>0</v>
      </c>
      <c r="I171" s="59"/>
      <c r="J171" s="32"/>
      <c r="K171" s="76" t="s">
        <v>5</v>
      </c>
      <c r="L171" s="28">
        <v>22</v>
      </c>
      <c r="M171" s="29">
        <v>22</v>
      </c>
      <c r="N171" s="96">
        <f>M171/L171*100</f>
        <v>100</v>
      </c>
      <c r="O171" s="340"/>
      <c r="P171" s="248"/>
    </row>
    <row r="172" spans="1:16" ht="94.5">
      <c r="A172" s="251"/>
      <c r="B172" s="283"/>
      <c r="C172" s="273"/>
      <c r="D172" s="274"/>
      <c r="E172" s="275"/>
      <c r="F172" s="30" t="s">
        <v>227</v>
      </c>
      <c r="G172" s="222">
        <v>790</v>
      </c>
      <c r="H172" s="223">
        <v>625.4</v>
      </c>
      <c r="I172" s="59">
        <f>H172/G172*100</f>
        <v>79.164556962025316</v>
      </c>
      <c r="J172" s="32">
        <f>E172/I172*100</f>
        <v>0</v>
      </c>
      <c r="K172" s="76" t="s">
        <v>6</v>
      </c>
      <c r="L172" s="29">
        <v>95.3</v>
      </c>
      <c r="M172" s="29">
        <v>92.6</v>
      </c>
      <c r="N172" s="96">
        <f>M172/L172*100</f>
        <v>97.166841552990562</v>
      </c>
      <c r="O172" s="340"/>
      <c r="P172" s="248"/>
    </row>
    <row r="173" spans="1:16" ht="67.5" customHeight="1">
      <c r="A173" s="251"/>
      <c r="B173" s="283"/>
      <c r="C173" s="273"/>
      <c r="D173" s="274"/>
      <c r="E173" s="275"/>
      <c r="F173" s="31" t="s">
        <v>228</v>
      </c>
      <c r="G173" s="224">
        <v>0</v>
      </c>
      <c r="H173" s="224">
        <v>4</v>
      </c>
      <c r="I173" s="59"/>
      <c r="J173" s="32"/>
      <c r="K173" s="76"/>
      <c r="L173" s="29"/>
      <c r="M173" s="29"/>
      <c r="N173" s="96"/>
      <c r="O173" s="340"/>
      <c r="P173" s="248"/>
    </row>
    <row r="174" spans="1:16" ht="19.5" customHeight="1">
      <c r="A174" s="251"/>
      <c r="B174" s="283"/>
      <c r="C174" s="321"/>
      <c r="D174" s="322"/>
      <c r="E174" s="323"/>
      <c r="F174" s="77"/>
      <c r="G174" s="77"/>
      <c r="H174" s="77"/>
      <c r="I174" s="77"/>
      <c r="J174" s="77"/>
      <c r="K174" s="292" t="s">
        <v>223</v>
      </c>
      <c r="L174" s="292"/>
      <c r="M174" s="292"/>
      <c r="N174" s="96">
        <f>SUM(N169:N173)/4</f>
        <v>99.291710388247637</v>
      </c>
      <c r="O174" s="340"/>
      <c r="P174" s="248"/>
    </row>
    <row r="175" spans="1:16" ht="99" customHeight="1">
      <c r="A175" s="251">
        <v>15</v>
      </c>
      <c r="B175" s="282" t="s">
        <v>236</v>
      </c>
      <c r="C175" s="225">
        <v>21</v>
      </c>
      <c r="D175" s="225">
        <v>10</v>
      </c>
      <c r="E175" s="104">
        <f>D175/C175*100</f>
        <v>47.619047619047613</v>
      </c>
      <c r="F175" s="26" t="s">
        <v>82</v>
      </c>
      <c r="G175" s="226">
        <f>G176+G177+G178+G179</f>
        <v>91.6</v>
      </c>
      <c r="H175" s="227">
        <f>H176+H177+H178+H179</f>
        <v>15</v>
      </c>
      <c r="I175" s="59">
        <f>H175/G175*100</f>
        <v>16.375545851528386</v>
      </c>
      <c r="J175" s="60">
        <f>E175/I175*100</f>
        <v>290.79365079365073</v>
      </c>
      <c r="K175" s="228" t="s">
        <v>7</v>
      </c>
      <c r="L175" s="229">
        <v>5</v>
      </c>
      <c r="M175" s="154">
        <v>7</v>
      </c>
      <c r="N175" s="230">
        <f>M175/L175*100</f>
        <v>140</v>
      </c>
      <c r="O175" s="280">
        <f>N180*J175/100</f>
        <v>232.63492063492052</v>
      </c>
      <c r="P175" s="248" t="s">
        <v>263</v>
      </c>
    </row>
    <row r="176" spans="1:16" ht="66" customHeight="1">
      <c r="A176" s="251"/>
      <c r="B176" s="283"/>
      <c r="C176" s="270" t="s">
        <v>10</v>
      </c>
      <c r="D176" s="271"/>
      <c r="E176" s="272"/>
      <c r="F176" s="30" t="s">
        <v>226</v>
      </c>
      <c r="G176" s="61">
        <v>0</v>
      </c>
      <c r="H176" s="61"/>
      <c r="I176" s="59"/>
      <c r="J176" s="32"/>
      <c r="K176" s="76" t="s">
        <v>8</v>
      </c>
      <c r="L176" s="28">
        <v>3</v>
      </c>
      <c r="M176" s="231">
        <v>1</v>
      </c>
      <c r="N176" s="96">
        <f>M176/L176*100</f>
        <v>33.333333333333329</v>
      </c>
      <c r="O176" s="280"/>
      <c r="P176" s="248"/>
    </row>
    <row r="177" spans="1:16" ht="100.5" customHeight="1">
      <c r="A177" s="251"/>
      <c r="B177" s="283"/>
      <c r="C177" s="273"/>
      <c r="D177" s="274"/>
      <c r="E177" s="275"/>
      <c r="F177" s="30" t="s">
        <v>225</v>
      </c>
      <c r="G177" s="232">
        <v>0</v>
      </c>
      <c r="H177" s="233"/>
      <c r="I177" s="59"/>
      <c r="J177" s="32"/>
      <c r="K177" s="76" t="s">
        <v>9</v>
      </c>
      <c r="L177" s="28">
        <v>3</v>
      </c>
      <c r="M177" s="28">
        <v>2</v>
      </c>
      <c r="N177" s="96">
        <f>M177/L177*100</f>
        <v>66.666666666666657</v>
      </c>
      <c r="O177" s="280"/>
      <c r="P177" s="248"/>
    </row>
    <row r="178" spans="1:16" ht="114" customHeight="1">
      <c r="A178" s="251"/>
      <c r="B178" s="283"/>
      <c r="C178" s="273"/>
      <c r="D178" s="274"/>
      <c r="E178" s="275"/>
      <c r="F178" s="30" t="s">
        <v>227</v>
      </c>
      <c r="G178" s="223">
        <v>91.6</v>
      </c>
      <c r="H178" s="99">
        <v>0</v>
      </c>
      <c r="I178" s="59">
        <f>H178/G178*100</f>
        <v>0</v>
      </c>
      <c r="J178" s="32" t="e">
        <f>E178/I178*100</f>
        <v>#DIV/0!</v>
      </c>
      <c r="K178" s="76"/>
      <c r="L178" s="28"/>
      <c r="M178" s="28"/>
      <c r="N178" s="96"/>
      <c r="O178" s="280"/>
      <c r="P178" s="248"/>
    </row>
    <row r="179" spans="1:16" ht="90.75" customHeight="1">
      <c r="A179" s="251"/>
      <c r="B179" s="283"/>
      <c r="C179" s="273"/>
      <c r="D179" s="274"/>
      <c r="E179" s="275"/>
      <c r="F179" s="31" t="s">
        <v>228</v>
      </c>
      <c r="G179" s="223">
        <v>0</v>
      </c>
      <c r="H179" s="99">
        <v>15</v>
      </c>
      <c r="I179" s="59"/>
      <c r="J179" s="32"/>
      <c r="K179" s="76"/>
      <c r="L179" s="28"/>
      <c r="M179" s="28"/>
      <c r="N179" s="96"/>
      <c r="O179" s="280"/>
      <c r="P179" s="248"/>
    </row>
    <row r="180" spans="1:16" ht="19.5" customHeight="1" thickBot="1">
      <c r="A180" s="252"/>
      <c r="B180" s="285"/>
      <c r="C180" s="321"/>
      <c r="D180" s="322"/>
      <c r="E180" s="323"/>
      <c r="F180" s="77"/>
      <c r="G180" s="77"/>
      <c r="H180" s="77"/>
      <c r="I180" s="77"/>
      <c r="J180" s="77"/>
      <c r="K180" s="267" t="s">
        <v>223</v>
      </c>
      <c r="L180" s="268"/>
      <c r="M180" s="269"/>
      <c r="N180" s="96">
        <f>(N175+N176+N177)/3</f>
        <v>79.999999999999986</v>
      </c>
      <c r="O180" s="281"/>
      <c r="P180" s="248"/>
    </row>
    <row r="181" spans="1:16" ht="129.75" customHeight="1" thickBot="1">
      <c r="A181" s="250">
        <v>16</v>
      </c>
      <c r="B181" s="282" t="s">
        <v>205</v>
      </c>
      <c r="C181" s="115">
        <v>4</v>
      </c>
      <c r="D181" s="115">
        <v>4</v>
      </c>
      <c r="E181" s="58">
        <f>D181/C181*100</f>
        <v>100</v>
      </c>
      <c r="F181" s="26" t="s">
        <v>82</v>
      </c>
      <c r="G181" s="99">
        <f>G182+G183+G184+G185</f>
        <v>3896.2</v>
      </c>
      <c r="H181" s="99">
        <f>H182+H183+H184+H185</f>
        <v>6384.7</v>
      </c>
      <c r="I181" s="59">
        <f>H181/G181*100</f>
        <v>163.86992454186131</v>
      </c>
      <c r="J181" s="60">
        <f>E181/I181*100</f>
        <v>61.024010525161707</v>
      </c>
      <c r="K181" s="122" t="s">
        <v>206</v>
      </c>
      <c r="L181" s="114">
        <v>90</v>
      </c>
      <c r="M181" s="234">
        <v>89.3</v>
      </c>
      <c r="N181" s="96">
        <v>100</v>
      </c>
      <c r="O181" s="324">
        <f>N200*J181/100</f>
        <v>64.203682652525401</v>
      </c>
      <c r="P181" s="248" t="s">
        <v>26</v>
      </c>
    </row>
    <row r="182" spans="1:16" ht="78.75" customHeight="1">
      <c r="A182" s="251"/>
      <c r="B182" s="283"/>
      <c r="C182" s="270" t="s">
        <v>146</v>
      </c>
      <c r="D182" s="271"/>
      <c r="E182" s="272"/>
      <c r="F182" s="30" t="s">
        <v>226</v>
      </c>
      <c r="G182" s="61">
        <v>0</v>
      </c>
      <c r="H182" s="61">
        <v>0</v>
      </c>
      <c r="I182" s="59"/>
      <c r="J182" s="32"/>
      <c r="K182" s="122" t="s">
        <v>27</v>
      </c>
      <c r="L182" s="114">
        <v>4</v>
      </c>
      <c r="M182" s="29">
        <v>4</v>
      </c>
      <c r="N182" s="96">
        <v>133</v>
      </c>
      <c r="O182" s="280"/>
      <c r="P182" s="248"/>
    </row>
    <row r="183" spans="1:16" ht="94.5">
      <c r="A183" s="251"/>
      <c r="B183" s="283"/>
      <c r="C183" s="273"/>
      <c r="D183" s="274"/>
      <c r="E183" s="275"/>
      <c r="F183" s="30" t="s">
        <v>225</v>
      </c>
      <c r="G183" s="101">
        <v>0</v>
      </c>
      <c r="H183" s="97">
        <v>0</v>
      </c>
      <c r="I183" s="59"/>
      <c r="J183" s="32"/>
      <c r="K183" s="235" t="s">
        <v>207</v>
      </c>
      <c r="L183" s="28">
        <v>4</v>
      </c>
      <c r="M183" s="28">
        <v>4.5999999999999996</v>
      </c>
      <c r="N183" s="96">
        <f>M183/L183*100</f>
        <v>114.99999999999999</v>
      </c>
      <c r="O183" s="280"/>
      <c r="P183" s="248"/>
    </row>
    <row r="184" spans="1:16" ht="78" customHeight="1">
      <c r="A184" s="251"/>
      <c r="B184" s="283"/>
      <c r="C184" s="273"/>
      <c r="D184" s="274"/>
      <c r="E184" s="275"/>
      <c r="F184" s="30" t="s">
        <v>227</v>
      </c>
      <c r="G184" s="99">
        <v>3896.2</v>
      </c>
      <c r="H184" s="99">
        <v>6384.7</v>
      </c>
      <c r="I184" s="59">
        <f>H184/G184*100</f>
        <v>163.86992454186131</v>
      </c>
      <c r="J184" s="32">
        <f>E184/I184*100</f>
        <v>0</v>
      </c>
      <c r="K184" s="76" t="s">
        <v>28</v>
      </c>
      <c r="L184" s="28">
        <v>1</v>
      </c>
      <c r="M184" s="28">
        <v>1</v>
      </c>
      <c r="N184" s="96">
        <f>M184/L184*100</f>
        <v>100</v>
      </c>
      <c r="O184" s="280"/>
      <c r="P184" s="248"/>
    </row>
    <row r="185" spans="1:16" ht="101.25" customHeight="1">
      <c r="A185" s="251"/>
      <c r="B185" s="283"/>
      <c r="C185" s="273"/>
      <c r="D185" s="274"/>
      <c r="E185" s="275"/>
      <c r="F185" s="31" t="s">
        <v>228</v>
      </c>
      <c r="G185" s="99">
        <v>0</v>
      </c>
      <c r="H185" s="99">
        <v>0</v>
      </c>
      <c r="I185" s="59"/>
      <c r="J185" s="32"/>
      <c r="K185" s="76" t="s">
        <v>29</v>
      </c>
      <c r="L185" s="28">
        <v>1</v>
      </c>
      <c r="M185" s="28">
        <v>1</v>
      </c>
      <c r="N185" s="96">
        <f>M185/L185*100</f>
        <v>100</v>
      </c>
      <c r="O185" s="280"/>
      <c r="P185" s="248"/>
    </row>
    <row r="186" spans="1:16" ht="101.25" customHeight="1">
      <c r="A186" s="251"/>
      <c r="B186" s="283"/>
      <c r="C186" s="273"/>
      <c r="D186" s="274"/>
      <c r="E186" s="275"/>
      <c r="F186" s="31"/>
      <c r="G186" s="99"/>
      <c r="H186" s="99"/>
      <c r="I186" s="59"/>
      <c r="J186" s="32"/>
      <c r="K186" s="236" t="s">
        <v>208</v>
      </c>
      <c r="L186" s="28">
        <v>0</v>
      </c>
      <c r="M186" s="28">
        <v>0</v>
      </c>
      <c r="N186" s="96">
        <v>100</v>
      </c>
      <c r="O186" s="280"/>
      <c r="P186" s="248"/>
    </row>
    <row r="187" spans="1:16" ht="76.5" customHeight="1">
      <c r="A187" s="251"/>
      <c r="B187" s="283"/>
      <c r="C187" s="273"/>
      <c r="D187" s="274"/>
      <c r="E187" s="275"/>
      <c r="F187" s="31"/>
      <c r="G187" s="100"/>
      <c r="H187" s="100"/>
      <c r="I187" s="59"/>
      <c r="J187" s="32"/>
      <c r="K187" s="236" t="s">
        <v>210</v>
      </c>
      <c r="L187" s="29">
        <v>0.5</v>
      </c>
      <c r="M187" s="29">
        <v>3.9</v>
      </c>
      <c r="N187" s="96">
        <v>0</v>
      </c>
      <c r="O187" s="280"/>
      <c r="P187" s="248"/>
    </row>
    <row r="188" spans="1:16" ht="75.75" customHeight="1">
      <c r="A188" s="251"/>
      <c r="B188" s="283"/>
      <c r="C188" s="273"/>
      <c r="D188" s="274"/>
      <c r="E188" s="275"/>
      <c r="F188" s="31"/>
      <c r="G188" s="100"/>
      <c r="H188" s="100"/>
      <c r="I188" s="59"/>
      <c r="J188" s="32"/>
      <c r="K188" s="236" t="s">
        <v>211</v>
      </c>
      <c r="L188" s="29">
        <v>90</v>
      </c>
      <c r="M188" s="29">
        <v>90</v>
      </c>
      <c r="N188" s="96">
        <f t="shared" ref="N188:N196" si="7">M188/L188*100</f>
        <v>100</v>
      </c>
      <c r="O188" s="280"/>
      <c r="P188" s="248"/>
    </row>
    <row r="189" spans="1:16" ht="99.75" customHeight="1">
      <c r="A189" s="251"/>
      <c r="B189" s="283"/>
      <c r="C189" s="273"/>
      <c r="D189" s="274"/>
      <c r="E189" s="275"/>
      <c r="F189" s="31"/>
      <c r="G189" s="100"/>
      <c r="H189" s="100"/>
      <c r="I189" s="59"/>
      <c r="J189" s="32"/>
      <c r="K189" s="236" t="s">
        <v>212</v>
      </c>
      <c r="L189" s="29">
        <v>1</v>
      </c>
      <c r="M189" s="29">
        <v>1</v>
      </c>
      <c r="N189" s="96">
        <f t="shared" si="7"/>
        <v>100</v>
      </c>
      <c r="O189" s="280"/>
      <c r="P189" s="248"/>
    </row>
    <row r="190" spans="1:16" ht="75.75" customHeight="1">
      <c r="A190" s="251"/>
      <c r="B190" s="283"/>
      <c r="C190" s="273"/>
      <c r="D190" s="274"/>
      <c r="E190" s="275"/>
      <c r="F190" s="31"/>
      <c r="G190" s="100"/>
      <c r="H190" s="100"/>
      <c r="I190" s="59"/>
      <c r="J190" s="32"/>
      <c r="K190" s="236" t="s">
        <v>213</v>
      </c>
      <c r="L190" s="29">
        <v>1</v>
      </c>
      <c r="M190" s="29">
        <v>1</v>
      </c>
      <c r="N190" s="96">
        <f t="shared" si="7"/>
        <v>100</v>
      </c>
      <c r="O190" s="280"/>
      <c r="P190" s="248"/>
    </row>
    <row r="191" spans="1:16" ht="110.25">
      <c r="A191" s="251"/>
      <c r="B191" s="283"/>
      <c r="C191" s="273"/>
      <c r="D191" s="274"/>
      <c r="E191" s="275"/>
      <c r="F191" s="31"/>
      <c r="G191" s="100"/>
      <c r="H191" s="100"/>
      <c r="I191" s="59"/>
      <c r="J191" s="32"/>
      <c r="K191" s="236" t="s">
        <v>214</v>
      </c>
      <c r="L191" s="29">
        <v>1</v>
      </c>
      <c r="M191" s="29">
        <v>1</v>
      </c>
      <c r="N191" s="96">
        <f t="shared" si="7"/>
        <v>100</v>
      </c>
      <c r="O191" s="280"/>
      <c r="P191" s="248"/>
    </row>
    <row r="192" spans="1:16" ht="99.75" customHeight="1">
      <c r="A192" s="251"/>
      <c r="B192" s="283"/>
      <c r="C192" s="273"/>
      <c r="D192" s="274"/>
      <c r="E192" s="275"/>
      <c r="F192" s="31"/>
      <c r="G192" s="100"/>
      <c r="H192" s="100"/>
      <c r="I192" s="59"/>
      <c r="J192" s="32"/>
      <c r="K192" s="236" t="s">
        <v>215</v>
      </c>
      <c r="L192" s="29">
        <v>1</v>
      </c>
      <c r="M192" s="29">
        <v>1</v>
      </c>
      <c r="N192" s="96">
        <f t="shared" si="7"/>
        <v>100</v>
      </c>
      <c r="O192" s="280"/>
      <c r="P192" s="248"/>
    </row>
    <row r="193" spans="1:16" ht="36.75" customHeight="1">
      <c r="A193" s="251"/>
      <c r="B193" s="283"/>
      <c r="C193" s="273"/>
      <c r="D193" s="274"/>
      <c r="E193" s="275"/>
      <c r="F193" s="31"/>
      <c r="G193" s="100"/>
      <c r="H193" s="100"/>
      <c r="I193" s="59"/>
      <c r="J193" s="32"/>
      <c r="K193" s="236" t="s">
        <v>216</v>
      </c>
      <c r="L193" s="29">
        <v>95</v>
      </c>
      <c r="M193" s="29">
        <v>108.3</v>
      </c>
      <c r="N193" s="96">
        <f t="shared" si="7"/>
        <v>113.99999999999999</v>
      </c>
      <c r="O193" s="280"/>
      <c r="P193" s="248"/>
    </row>
    <row r="194" spans="1:16" ht="78.75">
      <c r="A194" s="251"/>
      <c r="B194" s="283"/>
      <c r="C194" s="273"/>
      <c r="D194" s="274"/>
      <c r="E194" s="275"/>
      <c r="F194" s="31"/>
      <c r="G194" s="100"/>
      <c r="H194" s="100"/>
      <c r="I194" s="59"/>
      <c r="J194" s="32"/>
      <c r="K194" s="236" t="s">
        <v>217</v>
      </c>
      <c r="L194" s="29">
        <v>1</v>
      </c>
      <c r="M194" s="29">
        <v>1</v>
      </c>
      <c r="N194" s="96">
        <f t="shared" si="7"/>
        <v>100</v>
      </c>
      <c r="O194" s="280"/>
      <c r="P194" s="248"/>
    </row>
    <row r="195" spans="1:16" ht="110.25">
      <c r="A195" s="251"/>
      <c r="B195" s="283"/>
      <c r="C195" s="273"/>
      <c r="D195" s="274"/>
      <c r="E195" s="275"/>
      <c r="F195" s="31"/>
      <c r="G195" s="100"/>
      <c r="H195" s="100"/>
      <c r="I195" s="59"/>
      <c r="J195" s="32"/>
      <c r="K195" s="236" t="s">
        <v>218</v>
      </c>
      <c r="L195" s="29">
        <v>100</v>
      </c>
      <c r="M195" s="29">
        <v>237</v>
      </c>
      <c r="N195" s="96">
        <f t="shared" si="7"/>
        <v>237</v>
      </c>
      <c r="O195" s="280"/>
      <c r="P195" s="248"/>
    </row>
    <row r="196" spans="1:16" ht="126">
      <c r="A196" s="251"/>
      <c r="B196" s="283"/>
      <c r="C196" s="273"/>
      <c r="D196" s="274"/>
      <c r="E196" s="275"/>
      <c r="F196" s="31"/>
      <c r="G196" s="100"/>
      <c r="H196" s="100"/>
      <c r="I196" s="59"/>
      <c r="J196" s="32"/>
      <c r="K196" s="236" t="s">
        <v>219</v>
      </c>
      <c r="L196" s="29">
        <v>1</v>
      </c>
      <c r="M196" s="29">
        <v>1</v>
      </c>
      <c r="N196" s="96">
        <f t="shared" si="7"/>
        <v>100</v>
      </c>
      <c r="O196" s="280"/>
      <c r="P196" s="248"/>
    </row>
    <row r="197" spans="1:16" ht="78.75">
      <c r="A197" s="251"/>
      <c r="B197" s="283"/>
      <c r="C197" s="273"/>
      <c r="D197" s="274"/>
      <c r="E197" s="275"/>
      <c r="F197" s="31"/>
      <c r="G197" s="100"/>
      <c r="H197" s="100"/>
      <c r="I197" s="59"/>
      <c r="J197" s="32"/>
      <c r="K197" s="236" t="s">
        <v>220</v>
      </c>
      <c r="L197" s="29">
        <v>0</v>
      </c>
      <c r="M197" s="29">
        <v>0</v>
      </c>
      <c r="N197" s="96">
        <v>100</v>
      </c>
      <c r="O197" s="280"/>
      <c r="P197" s="248"/>
    </row>
    <row r="198" spans="1:16" ht="129.75" customHeight="1">
      <c r="A198" s="251"/>
      <c r="B198" s="283"/>
      <c r="C198" s="273"/>
      <c r="D198" s="274"/>
      <c r="E198" s="275"/>
      <c r="F198" s="31"/>
      <c r="G198" s="100"/>
      <c r="H198" s="100"/>
      <c r="I198" s="59"/>
      <c r="J198" s="32"/>
      <c r="K198" s="236" t="s">
        <v>221</v>
      </c>
      <c r="L198" s="29">
        <v>1</v>
      </c>
      <c r="M198" s="29">
        <v>1</v>
      </c>
      <c r="N198" s="96">
        <v>100</v>
      </c>
      <c r="O198" s="280"/>
      <c r="P198" s="248"/>
    </row>
    <row r="199" spans="1:16" ht="108" customHeight="1">
      <c r="A199" s="251"/>
      <c r="B199" s="283"/>
      <c r="C199" s="273"/>
      <c r="D199" s="274"/>
      <c r="E199" s="275"/>
      <c r="F199" s="31"/>
      <c r="G199" s="100"/>
      <c r="H199" s="100"/>
      <c r="I199" s="59"/>
      <c r="J199" s="32"/>
      <c r="K199" s="236" t="s">
        <v>222</v>
      </c>
      <c r="L199" s="29">
        <v>1</v>
      </c>
      <c r="M199" s="29">
        <v>1</v>
      </c>
      <c r="N199" s="96">
        <v>100</v>
      </c>
      <c r="O199" s="280"/>
      <c r="P199" s="248"/>
    </row>
    <row r="200" spans="1:16" ht="19.5" customHeight="1" thickBot="1">
      <c r="A200" s="252"/>
      <c r="B200" s="285"/>
      <c r="C200" s="321"/>
      <c r="D200" s="322"/>
      <c r="E200" s="323"/>
      <c r="F200" s="77"/>
      <c r="G200" s="77"/>
      <c r="H200" s="77"/>
      <c r="I200" s="77"/>
      <c r="J200" s="77"/>
      <c r="K200" s="296" t="s">
        <v>223</v>
      </c>
      <c r="L200" s="290"/>
      <c r="M200" s="291"/>
      <c r="N200" s="96">
        <f>(N199+N197+N198+N196+N195+N194+N193+N192+N191+N190+N189+N188+N187+N186+N185+N184+N183+N182+N181)/19</f>
        <v>105.21052631578948</v>
      </c>
      <c r="O200" s="280"/>
      <c r="P200" s="248"/>
    </row>
    <row r="201" spans="1:16" s="57" customFormat="1" ht="51.75" customHeight="1">
      <c r="A201" s="241"/>
      <c r="B201" s="250" t="s">
        <v>35</v>
      </c>
      <c r="C201" s="55">
        <f>C7+C36+C72+C79+C86+C94+C108+C117+C123+C129+C136+C142+C155+C169+C175+C181</f>
        <v>484</v>
      </c>
      <c r="D201" s="55">
        <f>D7+D36+D72+D79+D86+D94+D108+D117+D123+D129+D136+D142+D155+D169+D175+D181</f>
        <v>334</v>
      </c>
      <c r="E201" s="84">
        <f>D201/C201*100</f>
        <v>69.008264462809919</v>
      </c>
      <c r="F201" s="26" t="s">
        <v>82</v>
      </c>
      <c r="G201" s="56">
        <f>G202+G203+G204+G205</f>
        <v>645932.32200000004</v>
      </c>
      <c r="H201" s="83">
        <f>H202+H203+H204+H205</f>
        <v>610251.64500000002</v>
      </c>
      <c r="I201" s="309">
        <f>H201/G201*100</f>
        <v>94.476096676889938</v>
      </c>
      <c r="J201" s="309">
        <f>E201/I201*100</f>
        <v>73.04309438060244</v>
      </c>
      <c r="K201" s="326"/>
      <c r="L201" s="326"/>
      <c r="M201" s="326"/>
      <c r="N201" s="319">
        <f>(N35+N71+N78+N85+N93+N107+N116+N122+N128+N135+N141+N154+N168+N174+N180+N200)/16</f>
        <v>102.49645985829537</v>
      </c>
      <c r="O201" s="318">
        <f>N201*J201/100</f>
        <v>74.866585911070985</v>
      </c>
      <c r="P201" s="308"/>
    </row>
    <row r="202" spans="1:16" ht="78" customHeight="1">
      <c r="A202" s="242"/>
      <c r="B202" s="251"/>
      <c r="C202" s="331"/>
      <c r="D202" s="332"/>
      <c r="E202" s="333"/>
      <c r="F202" s="30" t="s">
        <v>226</v>
      </c>
      <c r="G202" s="107">
        <f t="shared" ref="G202:H205" si="8">G8+G37+G73+G80+G87+G95+G109+G118+G124+G130+G137+G143+G156+G170+G176+G182</f>
        <v>24467.1</v>
      </c>
      <c r="H202" s="107">
        <f t="shared" si="8"/>
        <v>31938.600000000002</v>
      </c>
      <c r="I202" s="310"/>
      <c r="J202" s="310"/>
      <c r="K202" s="327"/>
      <c r="L202" s="327"/>
      <c r="M202" s="327"/>
      <c r="N202" s="319"/>
      <c r="O202" s="319"/>
      <c r="P202" s="308"/>
    </row>
    <row r="203" spans="1:16" ht="72.75" customHeight="1">
      <c r="A203" s="242"/>
      <c r="B203" s="251"/>
      <c r="C203" s="334"/>
      <c r="D203" s="335"/>
      <c r="E203" s="336"/>
      <c r="F203" s="30" t="s">
        <v>225</v>
      </c>
      <c r="G203" s="107">
        <f t="shared" si="8"/>
        <v>488621.96000000008</v>
      </c>
      <c r="H203" s="107">
        <f t="shared" si="8"/>
        <v>421380.58</v>
      </c>
      <c r="I203" s="310"/>
      <c r="J203" s="310"/>
      <c r="K203" s="327"/>
      <c r="L203" s="327"/>
      <c r="M203" s="327"/>
      <c r="N203" s="319"/>
      <c r="O203" s="319"/>
      <c r="P203" s="308"/>
    </row>
    <row r="204" spans="1:16" ht="51.75" customHeight="1">
      <c r="A204" s="242"/>
      <c r="B204" s="251"/>
      <c r="C204" s="334"/>
      <c r="D204" s="335"/>
      <c r="E204" s="336"/>
      <c r="F204" s="30" t="s">
        <v>227</v>
      </c>
      <c r="G204" s="107">
        <f t="shared" si="8"/>
        <v>54385.872000000003</v>
      </c>
      <c r="H204" s="107">
        <f t="shared" si="8"/>
        <v>56223.865000000005</v>
      </c>
      <c r="I204" s="310"/>
      <c r="J204" s="310"/>
      <c r="K204" s="327"/>
      <c r="L204" s="327"/>
      <c r="M204" s="327"/>
      <c r="N204" s="319"/>
      <c r="O204" s="319"/>
      <c r="P204" s="308"/>
    </row>
    <row r="205" spans="1:16" ht="81.75" customHeight="1">
      <c r="A205" s="243"/>
      <c r="B205" s="252"/>
      <c r="C205" s="337"/>
      <c r="D205" s="338"/>
      <c r="E205" s="339"/>
      <c r="F205" s="31" t="s">
        <v>228</v>
      </c>
      <c r="G205" s="107">
        <f t="shared" si="8"/>
        <v>78457.39</v>
      </c>
      <c r="H205" s="107">
        <f t="shared" si="8"/>
        <v>100708.6</v>
      </c>
      <c r="I205" s="311"/>
      <c r="J205" s="311"/>
      <c r="K205" s="328"/>
      <c r="L205" s="328"/>
      <c r="M205" s="328"/>
      <c r="N205" s="320"/>
      <c r="O205" s="320"/>
      <c r="P205" s="308"/>
    </row>
    <row r="206" spans="1:16">
      <c r="A206" s="69"/>
      <c r="B206" s="70"/>
      <c r="C206" s="70"/>
      <c r="D206" s="70"/>
      <c r="E206" s="70"/>
      <c r="F206" s="70"/>
      <c r="G206" s="70"/>
      <c r="H206" s="70"/>
      <c r="I206" s="70"/>
      <c r="J206" s="70"/>
      <c r="K206" s="70"/>
      <c r="L206" s="70"/>
      <c r="M206" s="70"/>
      <c r="N206" s="70"/>
      <c r="O206" s="70"/>
      <c r="P206" s="71"/>
    </row>
    <row r="207" spans="1:16">
      <c r="A207" s="69"/>
      <c r="B207" s="70"/>
      <c r="C207" s="70"/>
      <c r="D207" s="70"/>
      <c r="E207" s="70"/>
      <c r="F207" s="70"/>
      <c r="G207" s="70"/>
      <c r="H207" s="70"/>
      <c r="I207" s="70"/>
      <c r="J207" s="70"/>
      <c r="K207" s="70"/>
      <c r="L207" s="70"/>
      <c r="M207" s="70"/>
      <c r="N207" s="70"/>
      <c r="O207" s="70"/>
      <c r="P207" s="71"/>
    </row>
    <row r="208" spans="1:16">
      <c r="A208" s="69"/>
      <c r="B208" s="70"/>
      <c r="C208" s="70"/>
      <c r="D208" s="70"/>
      <c r="E208" s="70"/>
      <c r="F208" s="70"/>
      <c r="G208" s="70"/>
      <c r="H208" s="70"/>
      <c r="I208" s="70"/>
      <c r="J208" s="70"/>
      <c r="K208" s="70"/>
      <c r="L208" s="70"/>
      <c r="M208" s="70"/>
      <c r="N208" s="70"/>
      <c r="O208" s="70"/>
      <c r="P208" s="71"/>
    </row>
    <row r="209" spans="1:16">
      <c r="A209" s="72"/>
      <c r="B209" s="73"/>
      <c r="C209" s="73"/>
      <c r="D209" s="73"/>
      <c r="E209" s="73"/>
      <c r="F209" s="73"/>
      <c r="G209" s="73"/>
      <c r="H209" s="73"/>
      <c r="I209" s="73"/>
      <c r="J209" s="73"/>
      <c r="K209" s="73"/>
      <c r="L209" s="73"/>
      <c r="M209" s="73"/>
      <c r="N209" s="73"/>
      <c r="O209" s="73"/>
      <c r="P209" s="74"/>
    </row>
  </sheetData>
  <mergeCells count="115">
    <mergeCell ref="C118:E122"/>
    <mergeCell ref="C109:E116"/>
    <mergeCell ref="B201:B205"/>
    <mergeCell ref="K154:M154"/>
    <mergeCell ref="B142:B154"/>
    <mergeCell ref="B181:B200"/>
    <mergeCell ref="C176:E180"/>
    <mergeCell ref="K180:M180"/>
    <mergeCell ref="I201:I205"/>
    <mergeCell ref="C170:E174"/>
    <mergeCell ref="C130:E135"/>
    <mergeCell ref="C156:E168"/>
    <mergeCell ref="O108:O116"/>
    <mergeCell ref="C202:E205"/>
    <mergeCell ref="C182:E200"/>
    <mergeCell ref="O169:O174"/>
    <mergeCell ref="C143:E154"/>
    <mergeCell ref="O181:O200"/>
    <mergeCell ref="K116:M116"/>
    <mergeCell ref="C124:E128"/>
    <mergeCell ref="C137:E141"/>
    <mergeCell ref="N201:N205"/>
    <mergeCell ref="O155:O168"/>
    <mergeCell ref="K200:M200"/>
    <mergeCell ref="M201:M205"/>
    <mergeCell ref="L201:L205"/>
    <mergeCell ref="K201:K205"/>
    <mergeCell ref="P72:P78"/>
    <mergeCell ref="K4:N4"/>
    <mergeCell ref="P36:P71"/>
    <mergeCell ref="F4:J4"/>
    <mergeCell ref="P175:P180"/>
    <mergeCell ref="O201:O205"/>
    <mergeCell ref="O175:O180"/>
    <mergeCell ref="J201:J205"/>
    <mergeCell ref="K168:M168"/>
    <mergeCell ref="K174:M174"/>
    <mergeCell ref="P169:P174"/>
    <mergeCell ref="B4:B5"/>
    <mergeCell ref="P79:P85"/>
    <mergeCell ref="O79:O85"/>
    <mergeCell ref="K93:M93"/>
    <mergeCell ref="K85:M85"/>
    <mergeCell ref="O86:O93"/>
    <mergeCell ref="O142:O154"/>
    <mergeCell ref="O136:O141"/>
    <mergeCell ref="P142:P154"/>
    <mergeCell ref="P201:P205"/>
    <mergeCell ref="P181:P200"/>
    <mergeCell ref="P155:P168"/>
    <mergeCell ref="O117:O122"/>
    <mergeCell ref="K107:M107"/>
    <mergeCell ref="K122:M122"/>
    <mergeCell ref="O129:O135"/>
    <mergeCell ref="P136:P141"/>
    <mergeCell ref="K135:M135"/>
    <mergeCell ref="K141:M141"/>
    <mergeCell ref="P129:P135"/>
    <mergeCell ref="O123:O128"/>
    <mergeCell ref="P123:P128"/>
    <mergeCell ref="B72:B78"/>
    <mergeCell ref="C73:E78"/>
    <mergeCell ref="C87:E93"/>
    <mergeCell ref="C80:E84"/>
    <mergeCell ref="P108:P116"/>
    <mergeCell ref="K128:M128"/>
    <mergeCell ref="P86:P93"/>
    <mergeCell ref="P94:P107"/>
    <mergeCell ref="O94:O107"/>
    <mergeCell ref="P117:P122"/>
    <mergeCell ref="A175:A180"/>
    <mergeCell ref="A169:A174"/>
    <mergeCell ref="O72:O78"/>
    <mergeCell ref="P7:P35"/>
    <mergeCell ref="K78:M78"/>
    <mergeCell ref="K71:M71"/>
    <mergeCell ref="O36:O71"/>
    <mergeCell ref="C95:E107"/>
    <mergeCell ref="B86:B93"/>
    <mergeCell ref="A72:A78"/>
    <mergeCell ref="B175:B180"/>
    <mergeCell ref="B169:B174"/>
    <mergeCell ref="B117:B122"/>
    <mergeCell ref="B108:B116"/>
    <mergeCell ref="B94:B107"/>
    <mergeCell ref="B123:B128"/>
    <mergeCell ref="B129:B135"/>
    <mergeCell ref="B155:B168"/>
    <mergeCell ref="B136:B141"/>
    <mergeCell ref="O7:O35"/>
    <mergeCell ref="A7:A35"/>
    <mergeCell ref="A4:A5"/>
    <mergeCell ref="B7:B35"/>
    <mergeCell ref="A36:A71"/>
    <mergeCell ref="B36:B71"/>
    <mergeCell ref="C37:E43"/>
    <mergeCell ref="A86:A93"/>
    <mergeCell ref="A79:A85"/>
    <mergeCell ref="B79:B85"/>
    <mergeCell ref="A2:P2"/>
    <mergeCell ref="K35:M35"/>
    <mergeCell ref="O4:O5"/>
    <mergeCell ref="P4:P5"/>
    <mergeCell ref="C4:E4"/>
    <mergeCell ref="C8:E35"/>
    <mergeCell ref="A201:A205"/>
    <mergeCell ref="A94:A107"/>
    <mergeCell ref="A108:A116"/>
    <mergeCell ref="A117:A122"/>
    <mergeCell ref="A155:A168"/>
    <mergeCell ref="A129:A135"/>
    <mergeCell ref="A142:A154"/>
    <mergeCell ref="A136:A141"/>
    <mergeCell ref="A181:A200"/>
    <mergeCell ref="A123:A128"/>
  </mergeCells>
  <phoneticPr fontId="0" type="noConversion"/>
  <pageMargins left="0" right="0" top="0" bottom="0" header="0" footer="0"/>
  <pageSetup paperSize="9" scale="41" orientation="landscape" r:id="rId1"/>
  <rowBreaks count="5" manualBreakCount="5">
    <brk id="70" max="15" man="1"/>
    <brk id="103" max="15" man="1"/>
    <brk id="109" max="15" man="1"/>
    <brk id="191" max="15" man="1"/>
    <brk id="205" max="15" man="1"/>
  </rowBreaks>
</worksheet>
</file>

<file path=xl/worksheets/sheet3.xml><?xml version="1.0" encoding="utf-8"?>
<worksheet xmlns="http://schemas.openxmlformats.org/spreadsheetml/2006/main" xmlns:r="http://schemas.openxmlformats.org/officeDocument/2006/relationships">
  <sheetPr codeName="Лист3">
    <tabColor theme="9" tint="-0.249977111117893"/>
  </sheetPr>
  <dimension ref="A1:P42"/>
  <sheetViews>
    <sheetView zoomScale="54" zoomScaleNormal="54" workbookViewId="0">
      <selection activeCell="H20" sqref="H20"/>
    </sheetView>
  </sheetViews>
  <sheetFormatPr defaultRowHeight="15"/>
  <cols>
    <col min="1" max="1" width="4" customWidth="1"/>
    <col min="2" max="2" width="20.42578125" customWidth="1"/>
    <col min="3" max="3" width="20.28515625" customWidth="1"/>
    <col min="4" max="4" width="14" customWidth="1"/>
    <col min="5" max="5" width="13.28515625" customWidth="1"/>
    <col min="6" max="7" width="19.42578125" customWidth="1"/>
    <col min="8" max="8" width="18.140625" customWidth="1"/>
    <col min="9" max="9" width="19.42578125" customWidth="1"/>
    <col min="10" max="10" width="20.140625" customWidth="1"/>
    <col min="11" max="11" width="18.28515625" customWidth="1"/>
    <col min="12" max="12" width="23.5703125" customWidth="1"/>
    <col min="13" max="13" width="17.7109375" customWidth="1"/>
    <col min="14" max="14" width="20.85546875" customWidth="1"/>
    <col min="15" max="15" width="46.42578125" customWidth="1"/>
    <col min="16" max="16" width="16.5703125" customWidth="1"/>
  </cols>
  <sheetData>
    <row r="1" spans="1:16" ht="21.6" customHeight="1">
      <c r="M1" s="19"/>
      <c r="N1" s="19"/>
      <c r="O1" s="19" t="s">
        <v>100</v>
      </c>
      <c r="P1" s="19"/>
    </row>
    <row r="2" spans="1:16" ht="21" customHeight="1">
      <c r="M2" s="20"/>
      <c r="N2" s="20"/>
      <c r="O2" s="20" t="s">
        <v>111</v>
      </c>
      <c r="P2" s="20"/>
    </row>
    <row r="3" spans="1:16" ht="19.899999999999999" customHeight="1">
      <c r="M3" s="20"/>
      <c r="N3" s="20"/>
      <c r="O3" s="20" t="s">
        <v>101</v>
      </c>
      <c r="P3" s="20"/>
    </row>
    <row r="4" spans="1:16" ht="23.45" customHeight="1">
      <c r="M4" s="20"/>
      <c r="N4" s="20"/>
      <c r="O4" s="20" t="s">
        <v>102</v>
      </c>
      <c r="P4" s="20"/>
    </row>
    <row r="5" spans="1:16" ht="26.45" customHeight="1">
      <c r="A5" s="349" t="s">
        <v>108</v>
      </c>
      <c r="B5" s="349"/>
      <c r="C5" s="349"/>
      <c r="D5" s="349"/>
      <c r="E5" s="349"/>
      <c r="F5" s="349"/>
      <c r="G5" s="349"/>
      <c r="H5" s="349"/>
      <c r="I5" s="349"/>
      <c r="J5" s="349"/>
      <c r="K5" s="349"/>
      <c r="L5" s="349"/>
      <c r="M5" s="349"/>
      <c r="N5" s="349"/>
      <c r="O5" s="349"/>
    </row>
    <row r="6" spans="1:16" ht="23.45" customHeight="1"/>
    <row r="7" spans="1:16" s="1" customFormat="1" ht="45.6" customHeight="1">
      <c r="A7" s="350" t="s">
        <v>76</v>
      </c>
      <c r="B7" s="350" t="s">
        <v>88</v>
      </c>
      <c r="C7" s="351" t="s">
        <v>89</v>
      </c>
      <c r="D7" s="351" t="s">
        <v>79</v>
      </c>
      <c r="E7" s="351" t="s">
        <v>94</v>
      </c>
      <c r="F7" s="353" t="s">
        <v>91</v>
      </c>
      <c r="G7" s="354"/>
      <c r="H7" s="354"/>
      <c r="I7" s="354"/>
      <c r="J7" s="354"/>
      <c r="K7" s="355"/>
      <c r="L7" s="356" t="s">
        <v>93</v>
      </c>
      <c r="M7" s="358" t="s">
        <v>77</v>
      </c>
      <c r="N7" s="359"/>
      <c r="O7" s="351" t="s">
        <v>109</v>
      </c>
      <c r="P7" s="351" t="s">
        <v>78</v>
      </c>
    </row>
    <row r="8" spans="1:16" s="1" customFormat="1" ht="77.45" customHeight="1">
      <c r="A8" s="351"/>
      <c r="B8" s="351"/>
      <c r="C8" s="352"/>
      <c r="D8" s="352"/>
      <c r="E8" s="352"/>
      <c r="F8" s="2" t="s">
        <v>90</v>
      </c>
      <c r="G8" s="2" t="s">
        <v>110</v>
      </c>
      <c r="H8" s="2" t="s">
        <v>96</v>
      </c>
      <c r="I8" s="2" t="s">
        <v>92</v>
      </c>
      <c r="J8" s="2" t="s">
        <v>107</v>
      </c>
      <c r="K8" s="2" t="s">
        <v>80</v>
      </c>
      <c r="L8" s="357"/>
      <c r="M8" s="24" t="s">
        <v>81</v>
      </c>
      <c r="N8" s="24" t="s">
        <v>99</v>
      </c>
      <c r="O8" s="352"/>
      <c r="P8" s="352"/>
    </row>
    <row r="9" spans="1:16" s="1" customFormat="1" ht="30.6" customHeight="1">
      <c r="A9" s="24">
        <v>1</v>
      </c>
      <c r="B9" s="24">
        <v>2</v>
      </c>
      <c r="C9" s="25">
        <v>3</v>
      </c>
      <c r="D9" s="25">
        <v>4</v>
      </c>
      <c r="E9" s="25">
        <v>5</v>
      </c>
      <c r="F9" s="2">
        <v>6</v>
      </c>
      <c r="G9" s="2">
        <v>7</v>
      </c>
      <c r="H9" s="2" t="s">
        <v>95</v>
      </c>
      <c r="I9" s="2">
        <v>8</v>
      </c>
      <c r="J9" s="18" t="s">
        <v>97</v>
      </c>
      <c r="K9" s="18" t="s">
        <v>98</v>
      </c>
      <c r="L9" s="22">
        <v>9</v>
      </c>
      <c r="M9" s="24">
        <v>10</v>
      </c>
      <c r="N9" s="24">
        <v>11</v>
      </c>
      <c r="O9" s="15">
        <v>12</v>
      </c>
      <c r="P9" s="15">
        <v>13</v>
      </c>
    </row>
    <row r="10" spans="1:16" ht="54.6" customHeight="1">
      <c r="A10" s="360">
        <v>1</v>
      </c>
      <c r="B10" s="363"/>
      <c r="C10" s="363"/>
      <c r="D10" s="3" t="s">
        <v>82</v>
      </c>
      <c r="E10" s="3"/>
      <c r="F10" s="4"/>
      <c r="G10" s="4"/>
      <c r="H10" s="5"/>
      <c r="I10" s="4"/>
      <c r="J10" s="4"/>
      <c r="K10" s="6"/>
      <c r="L10" s="21"/>
      <c r="M10" s="366"/>
      <c r="N10" s="366"/>
      <c r="O10" s="371"/>
      <c r="P10" s="374"/>
    </row>
    <row r="11" spans="1:16" ht="87" customHeight="1">
      <c r="A11" s="361"/>
      <c r="B11" s="364"/>
      <c r="C11" s="364"/>
      <c r="D11" s="7" t="s">
        <v>83</v>
      </c>
      <c r="E11" s="7"/>
      <c r="F11" s="8"/>
      <c r="G11" s="9"/>
      <c r="H11" s="10"/>
      <c r="I11" s="8"/>
      <c r="J11" s="10"/>
      <c r="K11" s="11"/>
      <c r="L11" s="16"/>
      <c r="M11" s="367"/>
      <c r="N11" s="369"/>
      <c r="O11" s="372"/>
      <c r="P11" s="375"/>
    </row>
    <row r="12" spans="1:16" ht="64.900000000000006" customHeight="1">
      <c r="A12" s="361"/>
      <c r="B12" s="364"/>
      <c r="C12" s="364"/>
      <c r="D12" s="7" t="s">
        <v>84</v>
      </c>
      <c r="E12" s="7"/>
      <c r="F12" s="12"/>
      <c r="G12" s="12"/>
      <c r="H12" s="10"/>
      <c r="I12" s="13"/>
      <c r="J12" s="10"/>
      <c r="K12" s="11"/>
      <c r="L12" s="16"/>
      <c r="M12" s="367"/>
      <c r="N12" s="369"/>
      <c r="O12" s="372"/>
      <c r="P12" s="375"/>
    </row>
    <row r="13" spans="1:16" ht="93.6" customHeight="1">
      <c r="A13" s="361"/>
      <c r="B13" s="364"/>
      <c r="C13" s="364"/>
      <c r="D13" s="7" t="s">
        <v>85</v>
      </c>
      <c r="E13" s="7"/>
      <c r="F13" s="12"/>
      <c r="G13" s="12"/>
      <c r="H13" s="10"/>
      <c r="I13" s="13"/>
      <c r="J13" s="10"/>
      <c r="K13" s="11"/>
      <c r="L13" s="16"/>
      <c r="M13" s="367"/>
      <c r="N13" s="369"/>
      <c r="O13" s="372"/>
      <c r="P13" s="375"/>
    </row>
    <row r="14" spans="1:16" ht="73.150000000000006" customHeight="1">
      <c r="A14" s="361"/>
      <c r="B14" s="364"/>
      <c r="C14" s="364"/>
      <c r="D14" s="14" t="s">
        <v>86</v>
      </c>
      <c r="E14" s="14"/>
      <c r="F14" s="9"/>
      <c r="G14" s="9"/>
      <c r="H14" s="10"/>
      <c r="I14" s="8"/>
      <c r="J14" s="10"/>
      <c r="K14" s="11"/>
      <c r="L14" s="16"/>
      <c r="M14" s="367"/>
      <c r="N14" s="369"/>
      <c r="O14" s="372"/>
      <c r="P14" s="375"/>
    </row>
    <row r="15" spans="1:16" ht="51" customHeight="1">
      <c r="A15" s="362"/>
      <c r="B15" s="365"/>
      <c r="C15" s="365"/>
      <c r="D15" s="14" t="s">
        <v>87</v>
      </c>
      <c r="E15" s="14"/>
      <c r="F15" s="9"/>
      <c r="G15" s="9"/>
      <c r="H15" s="10"/>
      <c r="I15" s="8"/>
      <c r="J15" s="10"/>
      <c r="K15" s="11"/>
      <c r="L15" s="17"/>
      <c r="M15" s="368"/>
      <c r="N15" s="370"/>
      <c r="O15" s="373"/>
      <c r="P15" s="376"/>
    </row>
    <row r="18" spans="2:2" ht="18.75">
      <c r="B18" s="23" t="s">
        <v>104</v>
      </c>
    </row>
    <row r="19" spans="2:2" ht="18.75">
      <c r="B19" s="23"/>
    </row>
    <row r="20" spans="2:2" ht="18.75">
      <c r="B20" s="23" t="s">
        <v>103</v>
      </c>
    </row>
    <row r="21" spans="2:2" ht="18.75">
      <c r="B21" s="23"/>
    </row>
    <row r="22" spans="2:2" ht="18.75">
      <c r="B22" s="23"/>
    </row>
    <row r="23" spans="2:2" ht="18.75">
      <c r="B23" s="23"/>
    </row>
    <row r="24" spans="2:2" ht="18.75">
      <c r="B24" s="23"/>
    </row>
    <row r="25" spans="2:2" ht="18.75">
      <c r="B25" s="23"/>
    </row>
    <row r="26" spans="2:2" ht="18.75">
      <c r="B26" s="23"/>
    </row>
    <row r="27" spans="2:2" ht="18.75">
      <c r="B27" s="23"/>
    </row>
    <row r="28" spans="2:2" ht="18.75">
      <c r="B28" s="23"/>
    </row>
    <row r="29" spans="2:2" ht="18.75">
      <c r="B29" s="23"/>
    </row>
    <row r="30" spans="2:2" ht="18.75">
      <c r="B30" s="23"/>
    </row>
    <row r="31" spans="2:2" ht="18.75">
      <c r="B31" s="23"/>
    </row>
    <row r="32" spans="2:2" ht="18.75">
      <c r="B32" s="23"/>
    </row>
    <row r="33" spans="2:2" ht="18.75">
      <c r="B33" s="23"/>
    </row>
    <row r="34" spans="2:2" ht="18.75">
      <c r="B34" s="23"/>
    </row>
    <row r="35" spans="2:2" ht="18.75">
      <c r="B35" s="23"/>
    </row>
    <row r="36" spans="2:2" ht="18.75">
      <c r="B36" s="23"/>
    </row>
    <row r="37" spans="2:2" ht="18.75">
      <c r="B37" s="23"/>
    </row>
    <row r="38" spans="2:2" ht="18.75">
      <c r="B38" s="23"/>
    </row>
    <row r="39" spans="2:2" ht="18.75">
      <c r="B39" s="23"/>
    </row>
    <row r="40" spans="2:2" ht="18.75">
      <c r="B40" s="23"/>
    </row>
    <row r="41" spans="2:2" ht="18.75">
      <c r="B41" s="23" t="s">
        <v>105</v>
      </c>
    </row>
    <row r="42" spans="2:2" ht="18.75">
      <c r="B42" s="23" t="s">
        <v>106</v>
      </c>
    </row>
  </sheetData>
  <mergeCells count="18">
    <mergeCell ref="P7:P8"/>
    <mergeCell ref="A10:A15"/>
    <mergeCell ref="B10:B15"/>
    <mergeCell ref="C10:C15"/>
    <mergeCell ref="M10:M15"/>
    <mergeCell ref="N10:N15"/>
    <mergeCell ref="O10:O15"/>
    <mergeCell ref="P10:P15"/>
    <mergeCell ref="A5:O5"/>
    <mergeCell ref="A7:A8"/>
    <mergeCell ref="B7:B8"/>
    <mergeCell ref="C7:C8"/>
    <mergeCell ref="D7:D8"/>
    <mergeCell ref="E7:E8"/>
    <mergeCell ref="F7:K7"/>
    <mergeCell ref="L7:L8"/>
    <mergeCell ref="M7:N7"/>
    <mergeCell ref="O7:O8"/>
  </mergeCells>
  <phoneticPr fontId="0" type="noConversion"/>
  <pageMargins left="0.11811023622047245" right="0.11811023622047245" top="0.19685039370078741" bottom="0.19685039370078741" header="0.31496062992125984" footer="0.31496062992125984"/>
  <pageSetup paperSize="9" scale="4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Приложение 2</vt:lpstr>
      <vt:lpstr>Приложение 1</vt:lpstr>
      <vt:lpstr>МП 6</vt:lpstr>
      <vt:lpstr>'Приложение 1'!Заголовки_для_печати</vt:lpstr>
      <vt:lpstr>'Приложение 2'!Заголовки_для_печати</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2022-05-13T12:43:33Z</cp:lastPrinted>
  <dcterms:created xsi:type="dcterms:W3CDTF">2006-09-16T00:00:00Z</dcterms:created>
  <dcterms:modified xsi:type="dcterms:W3CDTF">2022-05-20T08:48:06Z</dcterms:modified>
</cp:coreProperties>
</file>